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ВСЕ ПРО БЮДЖЕТ\Бюджет 2018-2020\БК 18\2017-10-19 зас 4\0 ПРОТОКОЛ заседания от 19-10-2017 №4\"/>
    </mc:Choice>
  </mc:AlternateContent>
  <bookViews>
    <workbookView xWindow="15" yWindow="195" windowWidth="13905" windowHeight="12165" tabRatio="686"/>
  </bookViews>
  <sheets>
    <sheet name="Допфинансирование" sheetId="61" r:id="rId1"/>
    <sheet name="Контрактный перечень" sheetId="62" r:id="rId2"/>
  </sheets>
  <calcPr calcId="162913"/>
</workbook>
</file>

<file path=xl/calcChain.xml><?xml version="1.0" encoding="utf-8"?>
<calcChain xmlns="http://schemas.openxmlformats.org/spreadsheetml/2006/main">
  <c r="F195" i="61" l="1"/>
  <c r="E67" i="61"/>
  <c r="E65" i="61" s="1"/>
  <c r="D67" i="61"/>
  <c r="D65" i="61" s="1"/>
  <c r="E121" i="61"/>
  <c r="E105" i="61"/>
  <c r="E89" i="61"/>
  <c r="F129" i="61" l="1"/>
  <c r="F127" i="61" s="1"/>
  <c r="E127" i="61"/>
  <c r="F119" i="61"/>
  <c r="E119" i="61"/>
  <c r="D113" i="61"/>
  <c r="F103" i="61"/>
  <c r="E103" i="61"/>
  <c r="E95" i="61"/>
  <c r="F97" i="61"/>
  <c r="F87" i="61"/>
  <c r="E87" i="61"/>
  <c r="E135" i="61"/>
  <c r="F95" i="61" l="1"/>
  <c r="F81" i="61"/>
  <c r="F79" i="61" s="1"/>
  <c r="F111" i="61"/>
  <c r="E113" i="61"/>
  <c r="D81" i="61"/>
  <c r="D79" i="61" s="1"/>
  <c r="D111" i="61"/>
  <c r="E157" i="61"/>
  <c r="F159" i="61"/>
  <c r="F157" i="61" s="1"/>
  <c r="D157" i="61"/>
  <c r="E81" i="61" l="1"/>
  <c r="E79" i="61" s="1"/>
  <c r="E111" i="61"/>
  <c r="F75" i="61" l="1"/>
  <c r="E73" i="61"/>
  <c r="D135" i="61"/>
  <c r="D133" i="61" s="1"/>
  <c r="E133" i="61"/>
  <c r="F151" i="61"/>
  <c r="F149" i="61" s="1"/>
  <c r="E149" i="61"/>
  <c r="D149" i="61"/>
  <c r="D141" i="61"/>
  <c r="E141" i="61"/>
  <c r="F143" i="61"/>
  <c r="F135" i="61" l="1"/>
  <c r="F73" i="61"/>
  <c r="F67" i="61"/>
  <c r="F65" i="61" s="1"/>
  <c r="D73" i="61"/>
  <c r="F133" i="61"/>
  <c r="F141" i="61"/>
  <c r="D165" i="61" l="1"/>
  <c r="F179" i="61"/>
  <c r="E181" i="61"/>
  <c r="F173" i="61"/>
  <c r="E171" i="61"/>
  <c r="E188" i="61"/>
  <c r="D188" i="61"/>
  <c r="E187" i="61"/>
  <c r="D187" i="61"/>
  <c r="E53" i="61"/>
  <c r="E51" i="61" s="1"/>
  <c r="D53" i="61"/>
  <c r="D51" i="61" s="1"/>
  <c r="E193" i="61"/>
  <c r="F187" i="61"/>
  <c r="F188" i="61"/>
  <c r="E23" i="61"/>
  <c r="E21" i="61" s="1"/>
  <c r="D23" i="61"/>
  <c r="D21" i="61" s="1"/>
  <c r="E37" i="61"/>
  <c r="F39" i="61"/>
  <c r="F37" i="61" s="1"/>
  <c r="E45" i="61"/>
  <c r="F47" i="61"/>
  <c r="F45" i="61" s="1"/>
  <c r="F171" i="61" l="1"/>
  <c r="E165" i="61"/>
  <c r="E163" i="61" s="1"/>
  <c r="F165" i="61"/>
  <c r="F163" i="61" s="1"/>
  <c r="E179" i="61"/>
  <c r="F193" i="61"/>
  <c r="E59" i="61" l="1"/>
  <c r="F61" i="61"/>
  <c r="F59" i="61" l="1"/>
  <c r="F53" i="61"/>
  <c r="F51" i="61" s="1"/>
  <c r="E29" i="61"/>
  <c r="F31" i="61"/>
  <c r="E9" i="61"/>
  <c r="E201" i="61" s="1"/>
  <c r="D9" i="61"/>
  <c r="E15" i="61"/>
  <c r="F17" i="61"/>
  <c r="F22" i="62"/>
  <c r="E21" i="62"/>
  <c r="G21" i="62" s="1"/>
  <c r="E20" i="62"/>
  <c r="G20" i="62" s="1"/>
  <c r="E19" i="62"/>
  <c r="E22" i="62" s="1"/>
  <c r="F189" i="61"/>
  <c r="E189" i="61"/>
  <c r="F186" i="61"/>
  <c r="E186" i="61"/>
  <c r="D163" i="61"/>
  <c r="D127" i="61"/>
  <c r="D119" i="61"/>
  <c r="D87" i="61"/>
  <c r="F15" i="61" l="1"/>
  <c r="F23" i="61"/>
  <c r="F21" i="61" s="1"/>
  <c r="D7" i="61"/>
  <c r="D201" i="61"/>
  <c r="D199" i="61" s="1"/>
  <c r="E7" i="61"/>
  <c r="E199" i="61"/>
  <c r="D95" i="61"/>
  <c r="D103" i="61"/>
  <c r="D171" i="61"/>
  <c r="D193" i="61"/>
  <c r="D179" i="61"/>
  <c r="D37" i="61"/>
  <c r="D186" i="61"/>
  <c r="E185" i="61"/>
  <c r="F185" i="61"/>
  <c r="D29" i="61"/>
  <c r="D45" i="61"/>
  <c r="D59" i="61"/>
  <c r="F29" i="61"/>
  <c r="F9" i="61"/>
  <c r="F201" i="61" s="1"/>
  <c r="D15" i="61"/>
  <c r="D189" i="61"/>
  <c r="G19" i="62"/>
  <c r="G22" i="62" s="1"/>
  <c r="F7" i="61" l="1"/>
  <c r="F199" i="61"/>
  <c r="D185" i="61"/>
</calcChain>
</file>

<file path=xl/sharedStrings.xml><?xml version="1.0" encoding="utf-8"?>
<sst xmlns="http://schemas.openxmlformats.org/spreadsheetml/2006/main" count="300" uniqueCount="116">
  <si>
    <t>федеральный бюджет</t>
  </si>
  <si>
    <t>краевой бюджет</t>
  </si>
  <si>
    <t>местные бюджеты</t>
  </si>
  <si>
    <t>внебюджетные источники</t>
  </si>
  <si>
    <t>Итого</t>
  </si>
  <si>
    <t>Министерство строительства Камчатского края</t>
  </si>
  <si>
    <t>Министерство транспорта и дорожного строительства Камчатского края</t>
  </si>
  <si>
    <t>Министерство ЖКХ и энергетики Камчатского края</t>
  </si>
  <si>
    <t>Министерство здравоохранения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</si>
  <si>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</si>
  <si>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1.</t>
  </si>
  <si>
    <t>1.1.</t>
  </si>
  <si>
    <t>2.</t>
  </si>
  <si>
    <t>3.</t>
  </si>
  <si>
    <t>2.2.</t>
  </si>
  <si>
    <t>2.3.</t>
  </si>
  <si>
    <t>2.4.</t>
  </si>
  <si>
    <t>3.1.</t>
  </si>
  <si>
    <t>4.</t>
  </si>
  <si>
    <t>4.1.</t>
  </si>
  <si>
    <t>5.</t>
  </si>
  <si>
    <t>9.</t>
  </si>
  <si>
    <t>9.1.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</si>
  <si>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</si>
  <si>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6.</t>
  </si>
  <si>
    <t>6.1.</t>
  </si>
  <si>
    <t>Министерство имущественных и земельных отношений Камчатского края</t>
  </si>
  <si>
    <t>Детский сад на 200 мест в  п. Ключи Усть-Камчатского района</t>
  </si>
  <si>
    <t>Государственная программа Камчатского края "Развитие здравоохранения Камчатского края"</t>
  </si>
  <si>
    <t xml:space="preserve">Государственная программа Камчатского края "Развитие здравоохранения Камчатского края". Подпрограмма "Кадровое обеспечение системы здравоохранения". 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</si>
  <si>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</si>
  <si>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Государственная программа Камчатского края  "Развитие образования в Камчатском крае"</t>
  </si>
  <si>
    <t xml:space="preserve"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</si>
  <si>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</si>
  <si>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</si>
  <si>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</si>
  <si>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 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</si>
  <si>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</si>
  <si>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</si>
  <si>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Стадион "Спартак" в г. Петропавловск-Камчатский (в том числе проектные работы)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</si>
  <si>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спортом".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</si>
  <si>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</si>
  <si>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</si>
  <si>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5.3.</t>
  </si>
  <si>
    <t>Строительство средней общеобразовательной школы в г. Елизово по ул. Сопочная</t>
  </si>
  <si>
    <t>5.4.</t>
  </si>
  <si>
    <t xml:space="preserve">ГП Камчатского края "Развитие транспортной системы в Камчатском крае". Подпрограмма "Развитие дорожного хозяйства". </t>
  </si>
  <si>
    <t>Магистраль общегородского значения от поста ГАИ до ул.Академика Королёва с развязкой в микрорайоне Северо-Восток в г.Петропавловске-Камчатском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</si>
  <si>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</si>
  <si>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</si>
  <si>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Реконструкция насосной станции второго подъема и закрытое распределительное устройство (ЗРУ-6кВ) «Авачинского водозабора» филиала «Елизовский» (в том числе проектные работы и государственная экспертиза проектной документации)</t>
  </si>
  <si>
    <t>Строительство модульной станции физико-химической очистки сточных вод в с. Соболево</t>
  </si>
  <si>
    <t xml:space="preserve">Подключение (присоединение) к сетям инжерено-технического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</t>
  </si>
  <si>
    <t>Реконструция внутрипоселковых сетей водопровода пгт Палана Тигильского района Камчатского края</t>
  </si>
  <si>
    <t>Министерство спорта Камчатского края</t>
  </si>
  <si>
    <t>5.5.</t>
  </si>
  <si>
    <t>5.6.</t>
  </si>
  <si>
    <t>5.7.</t>
  </si>
  <si>
    <t>5.8.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</si>
  <si>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</si>
  <si>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Комментарий</t>
  </si>
  <si>
    <t>Сельский учебный комплекс школа-детский сад в с. Каменское Пенжинского района на 161 ученических и 80 дошкольных мест</t>
  </si>
  <si>
    <t>Государственная программа Камчатского края "Социальная поддержка граждан в Камчатском крае. Подпрограмма "Развитие системы социального обслуживания населения в Камчатском крае".</t>
  </si>
  <si>
    <t>Строительство нового корпуса КГАСУ СО "Паратунский дом-интернат для престарелых и инвалидов" п.Термальный</t>
  </si>
  <si>
    <t xml:space="preserve"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транспорта". 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</si>
  <si>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</t>
  </si>
  <si>
    <t>7.</t>
  </si>
  <si>
    <t>7.1.</t>
  </si>
  <si>
    <t>7.2.</t>
  </si>
  <si>
    <t>Годовой объем ассигнований по проекту краевого бюджета, тыс. руб.</t>
  </si>
  <si>
    <t>Предложения по дополнительному финансированию, тыс. руб.</t>
  </si>
  <si>
    <t>Необходимый годовой объем ассигнований, тыс. руб.</t>
  </si>
  <si>
    <t>тыс. рублей</t>
  </si>
  <si>
    <t>№ п/п</t>
  </si>
  <si>
    <t>Наименование главного распорядителя бюджетных средств</t>
  </si>
  <si>
    <t>Наименование объекта</t>
  </si>
  <si>
    <t>Реквизиты контракта</t>
  </si>
  <si>
    <t>Стоимость работ по контракту в 2018 году (потребность )</t>
  </si>
  <si>
    <t>Объем ассигнований, предусмотренный в 2018 году (основной перечень Протокола заседания Бюджетной комиссии при Правительстве Камчатского края от 13.09.2017 № 3)</t>
  </si>
  <si>
    <t>Дополнительная потребность в средствах краевого бюджета для выполнения условий контракта в 2018 году</t>
  </si>
  <si>
    <t>Строительство Камчатской краевой больницы</t>
  </si>
  <si>
    <t>№ 231 от 17.07.2017</t>
  </si>
  <si>
    <t>Котракт на стадии подписания (срок подписания 29.09.2017)</t>
  </si>
  <si>
    <t>№ 111/16-ГК от 21.11.2016</t>
  </si>
  <si>
    <t xml:space="preserve">Канализационная насосная станция № 15 в г. Петропавловске-Камчатском
</t>
  </si>
  <si>
    <t xml:space="preserve">№ 0138300000415000168 от 12.05.2015
</t>
  </si>
  <si>
    <t>Долевое строительство 11-ти квартир в сельском поселении "село Тигиль"</t>
  </si>
  <si>
    <t>№ 0138300005415000012-0178375-02</t>
  </si>
  <si>
    <t>Строительство 4-х кв. жилого дома в сельском поселении  "село Хайрюзово"</t>
  </si>
  <si>
    <t>№ 0138300015017000004-0312327-02</t>
  </si>
  <si>
    <t>Строительство 12-ти кв. жилого дома в сельском поселении  "село Оссора"</t>
  </si>
  <si>
    <t>планируется объявление аукциона</t>
  </si>
  <si>
    <t xml:space="preserve">Приобретение 5-ти жилых помещений в строящемся многоквартирном доме в Ключевском сельском поселении </t>
  </si>
  <si>
    <t>№ 10</t>
  </si>
  <si>
    <t xml:space="preserve">Приобретение 7-ми жилых помещений в строящемся многоквартирном доме в Ключевском сельском поселении </t>
  </si>
  <si>
    <t>Строителдьство 40-ка кв. жилого дома в Мильковском сельском поселении</t>
  </si>
  <si>
    <t>№ 0138300007217000155-0261439-01</t>
  </si>
  <si>
    <t xml:space="preserve">Приобретение 1-ти жилых помещений путем участия в долевом строительстве в Усть-Большерецком сельском поселении </t>
  </si>
  <si>
    <t>№ 0138300005215000025-0216398-01</t>
  </si>
  <si>
    <t>Реконструкция автомобильной дороги Петропавловск-Камчатский - Мильково на участке км 12 - км 17  (проектные работы) (Цена контракта - 60,9 млн. рублей) -  3 этап</t>
  </si>
  <si>
    <t>№ 61 от 14.08.2014г.</t>
  </si>
  <si>
    <t>Реконструкция автомобильной дороги Петропавловск-Камчатский - Мильково 40 км - Пиначево с подъездом к п.Раздольный и к базе с/х Заречный на участке км 1 - км 16,4 (проектные работы) (Цена контракта - 6,819 млн. рублей)</t>
  </si>
  <si>
    <t xml:space="preserve">№ 23 от 06.06.2016    </t>
  </si>
  <si>
    <t>Строительство причальных сооружений через протоку Озерная в Усть-Камчатском районе Камчатского края (проектные работы) (Цена контракта - 10,0 млн.рублей)</t>
  </si>
  <si>
    <t>№ 57 от 06.06.2016</t>
  </si>
  <si>
    <t>Протокол заседания Бюджетной комиссии при Правительстве Камчатского края от 13.09.2017 №3</t>
  </si>
  <si>
    <t>Детский сад в с.Тиличики Олюторского района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</si>
  <si>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 в том числе проектные работы)</t>
  </si>
  <si>
    <t xml:space="preserve">Сейсмоусиление здания ГБУЗ "Петропавловск-Камчатская городская детская поликлиника № 1 </t>
  </si>
  <si>
    <t>Строительство  физкультурно-оздоровительного комплекса с плавательным бассейном, г. Петропавловск-Камчатский, ул. Ленинградская, 120А (проектные работы)</t>
  </si>
  <si>
    <t>Строительство  физкультурно-оздоровительного комплекса с плавательным бассейном, г. Петропавловск-Камчатский, ул. Ленинградская, 120. 1 этап. Подготовка территории строительства. Демонтаж существующих зданий.</t>
  </si>
  <si>
    <t>Мероприятие включено в основной перечень с недофинансированием</t>
  </si>
  <si>
    <t>Министерство здравохранение Камчатского края</t>
  </si>
  <si>
    <t>Приложение 2 
к Протоколу заседания Бюджетной комиссии при Правительстве Камчатского края от 19.10.2017 № 4</t>
  </si>
  <si>
    <t xml:space="preserve">Дополнительный перечень краевых инвестиционных мероприятий, предлагаемых к реализации за счет средств краевого бюджета в 2018 году </t>
  </si>
  <si>
    <t>Дополнительный перечень краевых инвестиционных мероприятий, предлагаемых к реализации за счет средств краевого бюджета в 2018 году (обеспечение заключенных контрактов)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</si>
</sst>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2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36"/>
      <name val="Times New Roman"/>
      <family val="1"/>
      <charset val="204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48"/>
      <name val="Times New Roman"/>
      <family val="1"/>
      <charset val="204"/>
    </font>
    <font>
      <b/>
      <sz val="4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wrapText="1"/>
    </xf>
    <xf numFmtId="164" fontId="9" fillId="4" borderId="1" xfId="0" applyNumberFormat="1" applyFont="1" applyFill="1" applyBorder="1" applyAlignment="1">
      <alignment horizontal="right" wrapText="1"/>
    </xf>
    <xf numFmtId="164" fontId="8" fillId="0" borderId="2" xfId="0" applyNumberFormat="1" applyFont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Fill="1" applyAlignment="1"/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 vertical="center"/>
    </xf>
    <xf numFmtId="0" fontId="3" fillId="0" borderId="1" xfId="1" applyFont="1" applyFill="1" applyBorder="1"/>
    <xf numFmtId="0" fontId="19" fillId="0" borderId="1" xfId="1" applyFont="1" applyFill="1" applyBorder="1" applyAlignment="1">
      <alignment wrapText="1"/>
    </xf>
    <xf numFmtId="164" fontId="19" fillId="0" borderId="1" xfId="1" applyNumberFormat="1" applyFont="1" applyFill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20" fillId="0" borderId="1" xfId="3" applyNumberFormat="1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justify" vertical="top" wrapText="1"/>
    </xf>
    <xf numFmtId="16" fontId="6" fillId="2" borderId="1" xfId="0" applyNumberFormat="1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top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justify" vertical="top" wrapText="1"/>
    </xf>
    <xf numFmtId="0" fontId="8" fillId="4" borderId="4" xfId="0" applyFont="1" applyFill="1" applyBorder="1" applyAlignment="1">
      <alignment horizontal="justify" vertical="top" wrapText="1"/>
    </xf>
    <xf numFmtId="1" fontId="8" fillId="4" borderId="1" xfId="0" applyNumberFormat="1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justify" vertical="top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5" borderId="3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4" fillId="0" borderId="0" xfId="1" applyFont="1" applyFill="1" applyAlignment="1">
      <alignment horizontal="center" wrapText="1"/>
    </xf>
    <xf numFmtId="0" fontId="1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 3" xfId="2"/>
    <cellStyle name="Обычный 6 2" xfId="3"/>
  </cellStyles>
  <dxfs count="0"/>
  <tableStyles count="0" defaultTableStyle="TableStyleMedium2" defaultPivotStyle="PivotStyleLight16"/>
  <colors>
    <mruColors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3"/>
  <sheetViews>
    <sheetView tabSelected="1" zoomScale="30" zoomScaleNormal="30" workbookViewId="0">
      <selection activeCell="H5" sqref="H5"/>
    </sheetView>
  </sheetViews>
  <sheetFormatPr defaultColWidth="9.140625" defaultRowHeight="15" x14ac:dyDescent="0.25"/>
  <cols>
    <col min="1" max="1" width="13.42578125" style="1" customWidth="1"/>
    <col min="2" max="2" width="17.5703125" style="2" customWidth="1"/>
    <col min="3" max="3" width="216" style="1" customWidth="1"/>
    <col min="4" max="6" width="60.7109375" style="1" customWidth="1"/>
    <col min="7" max="7" width="110.28515625" style="1" customWidth="1"/>
    <col min="8" max="8" width="93.7109375" style="1" customWidth="1"/>
    <col min="9" max="9" width="104.5703125" style="1" customWidth="1"/>
    <col min="10" max="16384" width="9.140625" style="1"/>
  </cols>
  <sheetData>
    <row r="1" spans="1:9" s="14" customFormat="1" ht="114" customHeight="1" x14ac:dyDescent="0.25">
      <c r="B1" s="15"/>
      <c r="F1" s="49" t="s">
        <v>113</v>
      </c>
      <c r="G1" s="49"/>
    </row>
    <row r="2" spans="1:9" ht="189" customHeight="1" x14ac:dyDescent="0.25">
      <c r="A2" s="77" t="s">
        <v>114</v>
      </c>
      <c r="B2" s="77"/>
      <c r="C2" s="77"/>
      <c r="D2" s="77"/>
      <c r="E2" s="77"/>
      <c r="F2" s="77"/>
      <c r="G2" s="77"/>
    </row>
    <row r="3" spans="1:9" ht="15.75" x14ac:dyDescent="0.25">
      <c r="A3" s="3"/>
      <c r="B3" s="4"/>
      <c r="C3" s="3"/>
      <c r="D3" s="3"/>
      <c r="E3" s="3"/>
      <c r="F3" s="3"/>
    </row>
    <row r="4" spans="1:9" ht="256.5" customHeight="1" x14ac:dyDescent="0.25">
      <c r="A4" s="78" t="s">
        <v>65</v>
      </c>
      <c r="B4" s="78"/>
      <c r="C4" s="78"/>
      <c r="D4" s="19" t="s">
        <v>69</v>
      </c>
      <c r="E4" s="19" t="s">
        <v>70</v>
      </c>
      <c r="F4" s="19" t="s">
        <v>71</v>
      </c>
      <c r="G4" s="19" t="s">
        <v>60</v>
      </c>
    </row>
    <row r="5" spans="1:9" s="3" customFormat="1" ht="45.75" x14ac:dyDescent="0.25">
      <c r="A5" s="8">
        <v>1</v>
      </c>
      <c r="B5" s="9">
        <v>2</v>
      </c>
      <c r="C5" s="8">
        <v>3</v>
      </c>
      <c r="D5" s="8">
        <v>4</v>
      </c>
      <c r="E5" s="8">
        <v>5</v>
      </c>
      <c r="F5" s="8">
        <v>6</v>
      </c>
      <c r="G5" s="19">
        <v>7</v>
      </c>
    </row>
    <row r="6" spans="1:9" s="5" customFormat="1" ht="45" x14ac:dyDescent="0.4">
      <c r="A6" s="65" t="s">
        <v>10</v>
      </c>
      <c r="B6" s="79" t="s">
        <v>28</v>
      </c>
      <c r="C6" s="79"/>
      <c r="D6" s="79"/>
      <c r="E6" s="79"/>
      <c r="F6" s="79"/>
      <c r="G6" s="72"/>
      <c r="H6" s="3"/>
      <c r="I6" s="3"/>
    </row>
    <row r="7" spans="1:9" s="6" customFormat="1" ht="45" x14ac:dyDescent="0.6">
      <c r="A7" s="65"/>
      <c r="B7" s="68" t="s">
        <v>4</v>
      </c>
      <c r="C7" s="68"/>
      <c r="D7" s="10">
        <f>SUM(D8:D11)</f>
        <v>25630</v>
      </c>
      <c r="E7" s="10">
        <f t="shared" ref="E7" si="0">SUM(E8:E11)</f>
        <v>74370</v>
      </c>
      <c r="F7" s="10">
        <f t="shared" ref="F7" si="1">SUM(F8:F11)</f>
        <v>100000</v>
      </c>
      <c r="G7" s="73"/>
      <c r="H7" s="3"/>
      <c r="I7" s="3"/>
    </row>
    <row r="8" spans="1:9" s="7" customFormat="1" ht="45" x14ac:dyDescent="0.6">
      <c r="A8" s="65"/>
      <c r="B8" s="68" t="s">
        <v>0</v>
      </c>
      <c r="C8" s="68"/>
      <c r="D8" s="10"/>
      <c r="E8" s="10"/>
      <c r="F8" s="10"/>
      <c r="G8" s="73"/>
      <c r="H8" s="3"/>
      <c r="I8" s="3"/>
    </row>
    <row r="9" spans="1:9" s="7" customFormat="1" ht="45" x14ac:dyDescent="0.6">
      <c r="A9" s="65"/>
      <c r="B9" s="68" t="s">
        <v>1</v>
      </c>
      <c r="C9" s="68"/>
      <c r="D9" s="10">
        <f>D17</f>
        <v>25630</v>
      </c>
      <c r="E9" s="10">
        <f t="shared" ref="E9:F9" si="2">E17</f>
        <v>74370</v>
      </c>
      <c r="F9" s="10">
        <f t="shared" si="2"/>
        <v>100000</v>
      </c>
      <c r="G9" s="73"/>
      <c r="H9" s="3"/>
      <c r="I9" s="3"/>
    </row>
    <row r="10" spans="1:9" s="7" customFormat="1" ht="45" x14ac:dyDescent="0.6">
      <c r="A10" s="65"/>
      <c r="B10" s="68" t="s">
        <v>2</v>
      </c>
      <c r="C10" s="68"/>
      <c r="D10" s="10"/>
      <c r="E10" s="10"/>
      <c r="F10" s="10"/>
      <c r="G10" s="73"/>
      <c r="H10" s="3"/>
      <c r="I10" s="3"/>
    </row>
    <row r="11" spans="1:9" s="7" customFormat="1" ht="45" x14ac:dyDescent="0.6">
      <c r="A11" s="65"/>
      <c r="B11" s="68" t="s">
        <v>3</v>
      </c>
      <c r="C11" s="68"/>
      <c r="D11" s="10"/>
      <c r="E11" s="10"/>
      <c r="F11" s="10"/>
      <c r="G11" s="74"/>
      <c r="H11" s="3"/>
      <c r="I11" s="3"/>
    </row>
    <row r="12" spans="1:9" s="7" customFormat="1" ht="45.75" customHeight="1" x14ac:dyDescent="0.4">
      <c r="A12" s="60" t="s">
        <v>26</v>
      </c>
      <c r="B12" s="60"/>
      <c r="C12" s="60"/>
      <c r="D12" s="60"/>
      <c r="E12" s="60"/>
      <c r="F12" s="60"/>
      <c r="G12" s="55" t="s">
        <v>105</v>
      </c>
    </row>
    <row r="13" spans="1:9" s="7" customFormat="1" ht="99.75" customHeight="1" x14ac:dyDescent="0.4">
      <c r="A13" s="50"/>
      <c r="B13" s="51" t="s">
        <v>29</v>
      </c>
      <c r="C13" s="51"/>
      <c r="D13" s="51"/>
      <c r="E13" s="51"/>
      <c r="F13" s="51"/>
      <c r="G13" s="56"/>
    </row>
    <row r="14" spans="1:9" s="7" customFormat="1" ht="99.75" customHeight="1" x14ac:dyDescent="0.4">
      <c r="A14" s="50"/>
      <c r="B14" s="52" t="s">
        <v>11</v>
      </c>
      <c r="C14" s="53" t="s">
        <v>9</v>
      </c>
      <c r="D14" s="54"/>
      <c r="E14" s="54"/>
      <c r="F14" s="54"/>
      <c r="G14" s="56"/>
    </row>
    <row r="15" spans="1:9" s="7" customFormat="1" ht="45.75" x14ac:dyDescent="0.4">
      <c r="A15" s="50"/>
      <c r="B15" s="52"/>
      <c r="C15" s="18" t="s">
        <v>4</v>
      </c>
      <c r="D15" s="16">
        <f>SUM(D16:D19)</f>
        <v>25630</v>
      </c>
      <c r="E15" s="16">
        <f t="shared" ref="E15:F15" si="3">SUM(E16:E19)</f>
        <v>74370</v>
      </c>
      <c r="F15" s="16">
        <f t="shared" si="3"/>
        <v>100000</v>
      </c>
      <c r="G15" s="56"/>
    </row>
    <row r="16" spans="1:9" s="7" customFormat="1" ht="45.75" x14ac:dyDescent="0.4">
      <c r="A16" s="50"/>
      <c r="B16" s="52"/>
      <c r="C16" s="18" t="s">
        <v>0</v>
      </c>
      <c r="D16" s="16"/>
      <c r="E16" s="17"/>
      <c r="F16" s="17"/>
      <c r="G16" s="56"/>
    </row>
    <row r="17" spans="1:7" s="7" customFormat="1" ht="45.75" x14ac:dyDescent="0.4">
      <c r="A17" s="50"/>
      <c r="B17" s="52"/>
      <c r="C17" s="18" t="s">
        <v>1</v>
      </c>
      <c r="D17" s="16">
        <v>25630</v>
      </c>
      <c r="E17" s="17">
        <v>74370</v>
      </c>
      <c r="F17" s="17">
        <f>D17+E17</f>
        <v>100000</v>
      </c>
      <c r="G17" s="56"/>
    </row>
    <row r="18" spans="1:7" s="7" customFormat="1" ht="45.75" x14ac:dyDescent="0.4">
      <c r="A18" s="50"/>
      <c r="B18" s="52"/>
      <c r="C18" s="18" t="s">
        <v>2</v>
      </c>
      <c r="D18" s="16"/>
      <c r="E18" s="17"/>
      <c r="F18" s="17"/>
      <c r="G18" s="56"/>
    </row>
    <row r="19" spans="1:7" s="7" customFormat="1" ht="45.75" customHeight="1" x14ac:dyDescent="0.4">
      <c r="A19" s="50"/>
      <c r="B19" s="52"/>
      <c r="C19" s="18" t="s">
        <v>3</v>
      </c>
      <c r="D19" s="16"/>
      <c r="E19" s="17"/>
      <c r="F19" s="17"/>
      <c r="G19" s="57"/>
    </row>
    <row r="20" spans="1:7" s="7" customFormat="1" ht="54" customHeight="1" x14ac:dyDescent="0.4">
      <c r="A20" s="65" t="s">
        <v>12</v>
      </c>
      <c r="B20" s="71" t="s">
        <v>31</v>
      </c>
      <c r="C20" s="71"/>
      <c r="D20" s="71"/>
      <c r="E20" s="71"/>
      <c r="F20" s="71"/>
      <c r="G20" s="72"/>
    </row>
    <row r="21" spans="1:7" s="7" customFormat="1" ht="45" customHeight="1" x14ac:dyDescent="0.6">
      <c r="A21" s="65"/>
      <c r="B21" s="68" t="s">
        <v>4</v>
      </c>
      <c r="C21" s="68"/>
      <c r="D21" s="10">
        <f>SUM(D22:D25)</f>
        <v>204000</v>
      </c>
      <c r="E21" s="10">
        <f t="shared" ref="E21" si="4">SUM(E22:E25)</f>
        <v>506112.96199999994</v>
      </c>
      <c r="F21" s="10">
        <f t="shared" ref="F21" si="5">SUM(F22:F25)</f>
        <v>710112.96199999994</v>
      </c>
      <c r="G21" s="73"/>
    </row>
    <row r="22" spans="1:7" s="7" customFormat="1" ht="45" customHeight="1" x14ac:dyDescent="0.6">
      <c r="A22" s="65"/>
      <c r="B22" s="68" t="s">
        <v>0</v>
      </c>
      <c r="C22" s="68"/>
      <c r="D22" s="10"/>
      <c r="E22" s="10"/>
      <c r="F22" s="10"/>
      <c r="G22" s="73"/>
    </row>
    <row r="23" spans="1:7" s="7" customFormat="1" ht="45" customHeight="1" x14ac:dyDescent="0.6">
      <c r="A23" s="65"/>
      <c r="B23" s="68" t="s">
        <v>1</v>
      </c>
      <c r="C23" s="68"/>
      <c r="D23" s="10">
        <f>D31+D39+D47</f>
        <v>204000</v>
      </c>
      <c r="E23" s="10">
        <f t="shared" ref="E23:F23" si="6">E31+E39+E47</f>
        <v>506112.96199999994</v>
      </c>
      <c r="F23" s="10">
        <f t="shared" si="6"/>
        <v>710112.96199999994</v>
      </c>
      <c r="G23" s="73"/>
    </row>
    <row r="24" spans="1:7" s="7" customFormat="1" ht="45" customHeight="1" x14ac:dyDescent="0.6">
      <c r="A24" s="65"/>
      <c r="B24" s="68" t="s">
        <v>2</v>
      </c>
      <c r="C24" s="68"/>
      <c r="D24" s="10"/>
      <c r="E24" s="10"/>
      <c r="F24" s="10"/>
      <c r="G24" s="73"/>
    </row>
    <row r="25" spans="1:7" s="7" customFormat="1" ht="45.75" x14ac:dyDescent="0.65">
      <c r="A25" s="65"/>
      <c r="B25" s="68" t="s">
        <v>3</v>
      </c>
      <c r="C25" s="68"/>
      <c r="D25" s="11"/>
      <c r="E25" s="10"/>
      <c r="F25" s="10"/>
      <c r="G25" s="74"/>
    </row>
    <row r="26" spans="1:7" s="7" customFormat="1" ht="45" customHeight="1" x14ac:dyDescent="0.4">
      <c r="A26" s="60" t="s">
        <v>5</v>
      </c>
      <c r="B26" s="60"/>
      <c r="C26" s="60"/>
      <c r="D26" s="60"/>
      <c r="E26" s="60"/>
      <c r="F26" s="60"/>
      <c r="G26" s="55" t="s">
        <v>105</v>
      </c>
    </row>
    <row r="27" spans="1:7" s="7" customFormat="1" ht="102.75" customHeight="1" x14ac:dyDescent="0.4">
      <c r="A27" s="50"/>
      <c r="B27" s="51" t="s">
        <v>32</v>
      </c>
      <c r="C27" s="51"/>
      <c r="D27" s="51"/>
      <c r="E27" s="51"/>
      <c r="F27" s="51"/>
      <c r="G27" s="56"/>
    </row>
    <row r="28" spans="1:7" s="7" customFormat="1" ht="60" customHeight="1" x14ac:dyDescent="0.4">
      <c r="A28" s="50"/>
      <c r="B28" s="52" t="s">
        <v>14</v>
      </c>
      <c r="C28" s="53" t="s">
        <v>44</v>
      </c>
      <c r="D28" s="54"/>
      <c r="E28" s="54"/>
      <c r="F28" s="54"/>
      <c r="G28" s="56"/>
    </row>
    <row r="29" spans="1:7" s="7" customFormat="1" ht="45.75" x14ac:dyDescent="0.4">
      <c r="A29" s="50"/>
      <c r="B29" s="52"/>
      <c r="C29" s="18" t="s">
        <v>4</v>
      </c>
      <c r="D29" s="16">
        <f>SUM(D30:D33)</f>
        <v>204000</v>
      </c>
      <c r="E29" s="17">
        <f t="shared" ref="E29" si="7">SUM(E30:E33)</f>
        <v>96000</v>
      </c>
      <c r="F29" s="17">
        <f t="shared" ref="F29" si="8">SUM(F30:F33)</f>
        <v>300000</v>
      </c>
      <c r="G29" s="56"/>
    </row>
    <row r="30" spans="1:7" s="7" customFormat="1" ht="45.75" x14ac:dyDescent="0.4">
      <c r="A30" s="50"/>
      <c r="B30" s="52"/>
      <c r="C30" s="18" t="s">
        <v>0</v>
      </c>
      <c r="D30" s="16"/>
      <c r="E30" s="17"/>
      <c r="F30" s="17"/>
      <c r="G30" s="56"/>
    </row>
    <row r="31" spans="1:7" s="7" customFormat="1" ht="45.75" customHeight="1" x14ac:dyDescent="0.4">
      <c r="A31" s="50"/>
      <c r="B31" s="52"/>
      <c r="C31" s="18" t="s">
        <v>1</v>
      </c>
      <c r="D31" s="16">
        <v>204000</v>
      </c>
      <c r="E31" s="17">
        <v>96000</v>
      </c>
      <c r="F31" s="17">
        <f>D31+E31</f>
        <v>300000</v>
      </c>
      <c r="G31" s="56"/>
    </row>
    <row r="32" spans="1:7" s="7" customFormat="1" ht="45.75" x14ac:dyDescent="0.4">
      <c r="A32" s="50"/>
      <c r="B32" s="52"/>
      <c r="C32" s="18" t="s">
        <v>2</v>
      </c>
      <c r="D32" s="16"/>
      <c r="E32" s="17"/>
      <c r="F32" s="17"/>
      <c r="G32" s="56"/>
    </row>
    <row r="33" spans="1:7" s="7" customFormat="1" ht="45.75" customHeight="1" x14ac:dyDescent="0.4">
      <c r="A33" s="50"/>
      <c r="B33" s="52"/>
      <c r="C33" s="18" t="s">
        <v>3</v>
      </c>
      <c r="D33" s="16"/>
      <c r="E33" s="17"/>
      <c r="F33" s="17"/>
      <c r="G33" s="57"/>
    </row>
    <row r="34" spans="1:7" s="7" customFormat="1" ht="45" customHeight="1" x14ac:dyDescent="0.4">
      <c r="A34" s="60" t="s">
        <v>5</v>
      </c>
      <c r="B34" s="60"/>
      <c r="C34" s="60"/>
      <c r="D34" s="60"/>
      <c r="E34" s="60"/>
      <c r="F34" s="60"/>
      <c r="G34" s="55" t="s">
        <v>105</v>
      </c>
    </row>
    <row r="35" spans="1:7" s="7" customFormat="1" ht="102.75" customHeight="1" x14ac:dyDescent="0.4">
      <c r="A35" s="50"/>
      <c r="B35" s="51" t="s">
        <v>32</v>
      </c>
      <c r="C35" s="51"/>
      <c r="D35" s="51"/>
      <c r="E35" s="51"/>
      <c r="F35" s="51"/>
      <c r="G35" s="56"/>
    </row>
    <row r="36" spans="1:7" s="7" customFormat="1" ht="54.75" customHeight="1" x14ac:dyDescent="0.4">
      <c r="A36" s="50"/>
      <c r="B36" s="52" t="s">
        <v>15</v>
      </c>
      <c r="C36" s="53" t="s">
        <v>106</v>
      </c>
      <c r="D36" s="54"/>
      <c r="E36" s="54"/>
      <c r="F36" s="54"/>
      <c r="G36" s="56"/>
    </row>
    <row r="37" spans="1:7" s="7" customFormat="1" ht="45.75" x14ac:dyDescent="0.4">
      <c r="A37" s="50"/>
      <c r="B37" s="52"/>
      <c r="C37" s="18" t="s">
        <v>4</v>
      </c>
      <c r="D37" s="16">
        <f>SUM(D38:D41)</f>
        <v>0</v>
      </c>
      <c r="E37" s="17">
        <f t="shared" ref="E37" si="9">SUM(E38:E41)</f>
        <v>256616.84</v>
      </c>
      <c r="F37" s="17">
        <f t="shared" ref="F37" si="10">SUM(F38:F41)</f>
        <v>256616.84</v>
      </c>
      <c r="G37" s="56"/>
    </row>
    <row r="38" spans="1:7" s="7" customFormat="1" ht="45.75" customHeight="1" x14ac:dyDescent="0.4">
      <c r="A38" s="50"/>
      <c r="B38" s="52"/>
      <c r="C38" s="18" t="s">
        <v>0</v>
      </c>
      <c r="D38" s="16"/>
      <c r="E38" s="17"/>
      <c r="F38" s="17"/>
      <c r="G38" s="56"/>
    </row>
    <row r="39" spans="1:7" s="7" customFormat="1" ht="56.25" customHeight="1" x14ac:dyDescent="0.4">
      <c r="A39" s="50"/>
      <c r="B39" s="52"/>
      <c r="C39" s="18" t="s">
        <v>1</v>
      </c>
      <c r="D39" s="16">
        <v>0</v>
      </c>
      <c r="E39" s="17">
        <v>256616.84</v>
      </c>
      <c r="F39" s="17">
        <f>SUM(D39:E39)</f>
        <v>256616.84</v>
      </c>
      <c r="G39" s="56"/>
    </row>
    <row r="40" spans="1:7" s="7" customFormat="1" ht="45.75" x14ac:dyDescent="0.4">
      <c r="A40" s="50"/>
      <c r="B40" s="52"/>
      <c r="C40" s="18" t="s">
        <v>2</v>
      </c>
      <c r="D40" s="16"/>
      <c r="E40" s="17"/>
      <c r="F40" s="17"/>
      <c r="G40" s="56"/>
    </row>
    <row r="41" spans="1:7" s="7" customFormat="1" ht="45.75" customHeight="1" x14ac:dyDescent="0.4">
      <c r="A41" s="50"/>
      <c r="B41" s="52"/>
      <c r="C41" s="18" t="s">
        <v>3</v>
      </c>
      <c r="D41" s="16"/>
      <c r="E41" s="17"/>
      <c r="F41" s="17"/>
      <c r="G41" s="57"/>
    </row>
    <row r="42" spans="1:7" s="7" customFormat="1" ht="45.75" customHeight="1" x14ac:dyDescent="0.4">
      <c r="A42" s="60" t="s">
        <v>5</v>
      </c>
      <c r="B42" s="60"/>
      <c r="C42" s="60"/>
      <c r="D42" s="60"/>
      <c r="E42" s="60"/>
      <c r="F42" s="60"/>
      <c r="G42" s="55" t="s">
        <v>105</v>
      </c>
    </row>
    <row r="43" spans="1:7" s="7" customFormat="1" ht="105.75" customHeight="1" x14ac:dyDescent="0.4">
      <c r="A43" s="50"/>
      <c r="B43" s="51" t="s">
        <v>32</v>
      </c>
      <c r="C43" s="51"/>
      <c r="D43" s="51"/>
      <c r="E43" s="51"/>
      <c r="F43" s="51"/>
      <c r="G43" s="56"/>
    </row>
    <row r="44" spans="1:7" s="7" customFormat="1" ht="102.75" customHeight="1" x14ac:dyDescent="0.4">
      <c r="A44" s="50"/>
      <c r="B44" s="52" t="s">
        <v>16</v>
      </c>
      <c r="C44" s="53" t="s">
        <v>61</v>
      </c>
      <c r="D44" s="54"/>
      <c r="E44" s="54"/>
      <c r="F44" s="54"/>
      <c r="G44" s="56"/>
    </row>
    <row r="45" spans="1:7" s="7" customFormat="1" ht="45.75" customHeight="1" x14ac:dyDescent="0.4">
      <c r="A45" s="50"/>
      <c r="B45" s="52"/>
      <c r="C45" s="18" t="s">
        <v>4</v>
      </c>
      <c r="D45" s="16">
        <f>SUM(D46:D49)</f>
        <v>0</v>
      </c>
      <c r="E45" s="17">
        <f t="shared" ref="E45" si="11">SUM(E46:E49)</f>
        <v>153496.122</v>
      </c>
      <c r="F45" s="17">
        <f t="shared" ref="F45" si="12">SUM(F46:F49)</f>
        <v>153496.122</v>
      </c>
      <c r="G45" s="56"/>
    </row>
    <row r="46" spans="1:7" s="7" customFormat="1" ht="45.75" customHeight="1" x14ac:dyDescent="0.4">
      <c r="A46" s="50"/>
      <c r="B46" s="52"/>
      <c r="C46" s="18" t="s">
        <v>0</v>
      </c>
      <c r="D46" s="16"/>
      <c r="E46" s="17"/>
      <c r="F46" s="17"/>
      <c r="G46" s="56"/>
    </row>
    <row r="47" spans="1:7" s="7" customFormat="1" ht="45.75" customHeight="1" x14ac:dyDescent="0.4">
      <c r="A47" s="50"/>
      <c r="B47" s="52"/>
      <c r="C47" s="18" t="s">
        <v>1</v>
      </c>
      <c r="D47" s="16">
        <v>0</v>
      </c>
      <c r="E47" s="17">
        <v>153496.122</v>
      </c>
      <c r="F47" s="17">
        <f>SUM(D47:E47)</f>
        <v>153496.122</v>
      </c>
      <c r="G47" s="56"/>
    </row>
    <row r="48" spans="1:7" s="7" customFormat="1" ht="45.75" customHeight="1" x14ac:dyDescent="0.4">
      <c r="A48" s="50"/>
      <c r="B48" s="52"/>
      <c r="C48" s="18" t="s">
        <v>2</v>
      </c>
      <c r="D48" s="16"/>
      <c r="E48" s="17"/>
      <c r="F48" s="17"/>
      <c r="G48" s="56"/>
    </row>
    <row r="49" spans="1:7" s="7" customFormat="1" ht="45.75" customHeight="1" x14ac:dyDescent="0.4">
      <c r="A49" s="50"/>
      <c r="B49" s="52"/>
      <c r="C49" s="18" t="s">
        <v>3</v>
      </c>
      <c r="D49" s="16"/>
      <c r="E49" s="17"/>
      <c r="F49" s="17"/>
      <c r="G49" s="57"/>
    </row>
    <row r="50" spans="1:7" s="7" customFormat="1" ht="54.75" customHeight="1" x14ac:dyDescent="0.4">
      <c r="A50" s="65" t="s">
        <v>13</v>
      </c>
      <c r="B50" s="71" t="s">
        <v>33</v>
      </c>
      <c r="C50" s="71"/>
      <c r="D50" s="71"/>
      <c r="E50" s="71"/>
      <c r="F50" s="71"/>
      <c r="G50" s="72"/>
    </row>
    <row r="51" spans="1:7" s="7" customFormat="1" ht="45.75" customHeight="1" x14ac:dyDescent="0.6">
      <c r="A51" s="65"/>
      <c r="B51" s="68" t="s">
        <v>4</v>
      </c>
      <c r="C51" s="68"/>
      <c r="D51" s="10">
        <f>SUM(D52:D55)</f>
        <v>0</v>
      </c>
      <c r="E51" s="10">
        <f t="shared" ref="E51" si="13">SUM(E52:E55)</f>
        <v>218328</v>
      </c>
      <c r="F51" s="10">
        <f t="shared" ref="F51" si="14">SUM(F52:F55)</f>
        <v>218328</v>
      </c>
      <c r="G51" s="73"/>
    </row>
    <row r="52" spans="1:7" s="7" customFormat="1" ht="45.75" customHeight="1" x14ac:dyDescent="0.6">
      <c r="A52" s="65"/>
      <c r="B52" s="68" t="s">
        <v>0</v>
      </c>
      <c r="C52" s="68"/>
      <c r="D52" s="10"/>
      <c r="E52" s="10"/>
      <c r="F52" s="10"/>
      <c r="G52" s="73"/>
    </row>
    <row r="53" spans="1:7" s="7" customFormat="1" ht="45.75" customHeight="1" x14ac:dyDescent="0.6">
      <c r="A53" s="65"/>
      <c r="B53" s="68" t="s">
        <v>1</v>
      </c>
      <c r="C53" s="68"/>
      <c r="D53" s="10">
        <f>D61</f>
        <v>0</v>
      </c>
      <c r="E53" s="10">
        <f t="shared" ref="E53:F53" si="15">E61</f>
        <v>218328</v>
      </c>
      <c r="F53" s="10">
        <f t="shared" si="15"/>
        <v>218328</v>
      </c>
      <c r="G53" s="73"/>
    </row>
    <row r="54" spans="1:7" s="7" customFormat="1" ht="45.75" customHeight="1" x14ac:dyDescent="0.6">
      <c r="A54" s="65"/>
      <c r="B54" s="68" t="s">
        <v>2</v>
      </c>
      <c r="C54" s="68"/>
      <c r="D54" s="10"/>
      <c r="E54" s="10"/>
      <c r="F54" s="10"/>
      <c r="G54" s="73"/>
    </row>
    <row r="55" spans="1:7" s="7" customFormat="1" ht="45.75" customHeight="1" x14ac:dyDescent="0.6">
      <c r="A55" s="65"/>
      <c r="B55" s="68" t="s">
        <v>3</v>
      </c>
      <c r="C55" s="68"/>
      <c r="D55" s="10"/>
      <c r="E55" s="10"/>
      <c r="F55" s="10"/>
      <c r="G55" s="74"/>
    </row>
    <row r="56" spans="1:7" s="7" customFormat="1" ht="45.75" customHeight="1" x14ac:dyDescent="0.4">
      <c r="A56" s="60" t="s">
        <v>5</v>
      </c>
      <c r="B56" s="60"/>
      <c r="C56" s="60"/>
      <c r="D56" s="60"/>
      <c r="E56" s="60"/>
      <c r="F56" s="60"/>
      <c r="G56" s="55" t="s">
        <v>105</v>
      </c>
    </row>
    <row r="57" spans="1:7" s="7" customFormat="1" ht="102.75" customHeight="1" x14ac:dyDescent="0.4">
      <c r="A57" s="50"/>
      <c r="B57" s="51" t="s">
        <v>62</v>
      </c>
      <c r="C57" s="51"/>
      <c r="D57" s="51"/>
      <c r="E57" s="51"/>
      <c r="F57" s="51"/>
      <c r="G57" s="56"/>
    </row>
    <row r="58" spans="1:7" s="7" customFormat="1" ht="52.5" customHeight="1" x14ac:dyDescent="0.4">
      <c r="A58" s="50"/>
      <c r="B58" s="52" t="s">
        <v>17</v>
      </c>
      <c r="C58" s="53" t="s">
        <v>63</v>
      </c>
      <c r="D58" s="54"/>
      <c r="E58" s="54"/>
      <c r="F58" s="54"/>
      <c r="G58" s="56"/>
    </row>
    <row r="59" spans="1:7" s="7" customFormat="1" ht="45.75" customHeight="1" x14ac:dyDescent="0.4">
      <c r="A59" s="50"/>
      <c r="B59" s="52"/>
      <c r="C59" s="18" t="s">
        <v>4</v>
      </c>
      <c r="D59" s="16">
        <f>SUM(D60:D63)</f>
        <v>0</v>
      </c>
      <c r="E59" s="16">
        <f t="shared" ref="E59:F59" si="16">SUM(E60:E63)</f>
        <v>218328</v>
      </c>
      <c r="F59" s="16">
        <f t="shared" si="16"/>
        <v>218328</v>
      </c>
      <c r="G59" s="56"/>
    </row>
    <row r="60" spans="1:7" s="7" customFormat="1" ht="45.75" customHeight="1" x14ac:dyDescent="0.4">
      <c r="A60" s="50"/>
      <c r="B60" s="52"/>
      <c r="C60" s="18" t="s">
        <v>0</v>
      </c>
      <c r="D60" s="16"/>
      <c r="E60" s="17"/>
      <c r="F60" s="17"/>
      <c r="G60" s="56"/>
    </row>
    <row r="61" spans="1:7" s="7" customFormat="1" ht="45.75" customHeight="1" x14ac:dyDescent="0.4">
      <c r="A61" s="50"/>
      <c r="B61" s="52"/>
      <c r="C61" s="18" t="s">
        <v>1</v>
      </c>
      <c r="D61" s="16">
        <v>0</v>
      </c>
      <c r="E61" s="17">
        <v>218328</v>
      </c>
      <c r="F61" s="17">
        <f>SUM(D61:E61)</f>
        <v>218328</v>
      </c>
      <c r="G61" s="56"/>
    </row>
    <row r="62" spans="1:7" s="7" customFormat="1" ht="45.75" customHeight="1" x14ac:dyDescent="0.4">
      <c r="A62" s="50"/>
      <c r="B62" s="52"/>
      <c r="C62" s="18" t="s">
        <v>2</v>
      </c>
      <c r="D62" s="16"/>
      <c r="E62" s="17"/>
      <c r="F62" s="17"/>
      <c r="G62" s="56"/>
    </row>
    <row r="63" spans="1:7" s="7" customFormat="1" ht="45.75" customHeight="1" x14ac:dyDescent="0.4">
      <c r="A63" s="50"/>
      <c r="B63" s="52"/>
      <c r="C63" s="18" t="s">
        <v>3</v>
      </c>
      <c r="D63" s="16"/>
      <c r="E63" s="17"/>
      <c r="F63" s="17"/>
      <c r="G63" s="57"/>
    </row>
    <row r="64" spans="1:7" s="7" customFormat="1" ht="71.25" customHeight="1" x14ac:dyDescent="0.4">
      <c r="A64" s="65" t="s">
        <v>18</v>
      </c>
      <c r="B64" s="71" t="s">
        <v>34</v>
      </c>
      <c r="C64" s="71"/>
      <c r="D64" s="71"/>
      <c r="E64" s="71"/>
      <c r="F64" s="71"/>
      <c r="G64" s="72"/>
    </row>
    <row r="65" spans="1:7" s="7" customFormat="1" ht="83.25" customHeight="1" x14ac:dyDescent="0.6">
      <c r="A65" s="65"/>
      <c r="B65" s="68" t="s">
        <v>4</v>
      </c>
      <c r="C65" s="68"/>
      <c r="D65" s="10">
        <f>SUM(D66:D69)</f>
        <v>0</v>
      </c>
      <c r="E65" s="10">
        <f t="shared" ref="E65" si="17">SUM(E66:E69)</f>
        <v>46000</v>
      </c>
      <c r="F65" s="10">
        <f t="shared" ref="F65" si="18">SUM(F66:F69)</f>
        <v>46000</v>
      </c>
      <c r="G65" s="73"/>
    </row>
    <row r="66" spans="1:7" s="7" customFormat="1" ht="45" x14ac:dyDescent="0.6">
      <c r="A66" s="65"/>
      <c r="B66" s="68" t="s">
        <v>0</v>
      </c>
      <c r="C66" s="68"/>
      <c r="D66" s="10"/>
      <c r="E66" s="10"/>
      <c r="F66" s="10"/>
      <c r="G66" s="73"/>
    </row>
    <row r="67" spans="1:7" s="7" customFormat="1" ht="45" x14ac:dyDescent="0.6">
      <c r="A67" s="65"/>
      <c r="B67" s="68" t="s">
        <v>1</v>
      </c>
      <c r="C67" s="68"/>
      <c r="D67" s="10">
        <f>D75</f>
        <v>0</v>
      </c>
      <c r="E67" s="10">
        <f t="shared" ref="E67:F67" si="19">E75</f>
        <v>46000</v>
      </c>
      <c r="F67" s="10">
        <f t="shared" si="19"/>
        <v>46000</v>
      </c>
      <c r="G67" s="73"/>
    </row>
    <row r="68" spans="1:7" s="7" customFormat="1" ht="45" x14ac:dyDescent="0.6">
      <c r="A68" s="65"/>
      <c r="B68" s="68" t="s">
        <v>2</v>
      </c>
      <c r="C68" s="68"/>
      <c r="D68" s="10"/>
      <c r="E68" s="10"/>
      <c r="F68" s="10"/>
      <c r="G68" s="73"/>
    </row>
    <row r="69" spans="1:7" s="7" customFormat="1" ht="45" x14ac:dyDescent="0.6">
      <c r="A69" s="65"/>
      <c r="B69" s="68" t="s">
        <v>3</v>
      </c>
      <c r="C69" s="68"/>
      <c r="D69" s="10"/>
      <c r="E69" s="10"/>
      <c r="F69" s="10"/>
      <c r="G69" s="74"/>
    </row>
    <row r="70" spans="1:7" s="7" customFormat="1" ht="45.75" customHeight="1" x14ac:dyDescent="0.4">
      <c r="A70" s="60" t="s">
        <v>112</v>
      </c>
      <c r="B70" s="60"/>
      <c r="C70" s="60"/>
      <c r="D70" s="60"/>
      <c r="E70" s="60"/>
      <c r="F70" s="60"/>
      <c r="G70" s="55" t="s">
        <v>105</v>
      </c>
    </row>
    <row r="71" spans="1:7" s="7" customFormat="1" ht="108.75" customHeight="1" x14ac:dyDescent="0.4">
      <c r="A71" s="50"/>
      <c r="B71" s="51" t="s">
        <v>35</v>
      </c>
      <c r="C71" s="51"/>
      <c r="D71" s="51"/>
      <c r="E71" s="51"/>
      <c r="F71" s="51"/>
      <c r="G71" s="56"/>
    </row>
    <row r="72" spans="1:7" s="7" customFormat="1" ht="102" customHeight="1" x14ac:dyDescent="0.4">
      <c r="A72" s="50"/>
      <c r="B72" s="52" t="s">
        <v>19</v>
      </c>
      <c r="C72" s="53" t="s">
        <v>108</v>
      </c>
      <c r="D72" s="54"/>
      <c r="E72" s="54"/>
      <c r="F72" s="54"/>
      <c r="G72" s="56"/>
    </row>
    <row r="73" spans="1:7" s="7" customFormat="1" ht="45.75" x14ac:dyDescent="0.4">
      <c r="A73" s="50"/>
      <c r="B73" s="52"/>
      <c r="C73" s="18" t="s">
        <v>4</v>
      </c>
      <c r="D73" s="16">
        <f>SUM(D74:D77)</f>
        <v>0</v>
      </c>
      <c r="E73" s="17">
        <f t="shared" ref="E73" si="20">SUM(E74:E77)</f>
        <v>46000</v>
      </c>
      <c r="F73" s="17">
        <f t="shared" ref="F73" si="21">SUM(F74:F77)</f>
        <v>46000</v>
      </c>
      <c r="G73" s="56"/>
    </row>
    <row r="74" spans="1:7" s="7" customFormat="1" ht="45.75" x14ac:dyDescent="0.4">
      <c r="A74" s="50"/>
      <c r="B74" s="52"/>
      <c r="C74" s="18" t="s">
        <v>0</v>
      </c>
      <c r="D74" s="16"/>
      <c r="E74" s="17"/>
      <c r="F74" s="17"/>
      <c r="G74" s="56"/>
    </row>
    <row r="75" spans="1:7" s="7" customFormat="1" ht="45.75" x14ac:dyDescent="0.4">
      <c r="A75" s="50"/>
      <c r="B75" s="52"/>
      <c r="C75" s="18" t="s">
        <v>1</v>
      </c>
      <c r="D75" s="16">
        <v>0</v>
      </c>
      <c r="E75" s="17">
        <v>46000</v>
      </c>
      <c r="F75" s="17">
        <f>SUM(D75:E75)</f>
        <v>46000</v>
      </c>
      <c r="G75" s="56"/>
    </row>
    <row r="76" spans="1:7" s="7" customFormat="1" ht="50.25" customHeight="1" x14ac:dyDescent="0.4">
      <c r="A76" s="50"/>
      <c r="B76" s="52"/>
      <c r="C76" s="18" t="s">
        <v>2</v>
      </c>
      <c r="D76" s="16"/>
      <c r="E76" s="17"/>
      <c r="F76" s="17"/>
      <c r="G76" s="56"/>
    </row>
    <row r="77" spans="1:7" s="7" customFormat="1" ht="45.75" customHeight="1" x14ac:dyDescent="0.4">
      <c r="A77" s="50"/>
      <c r="B77" s="52"/>
      <c r="C77" s="18" t="s">
        <v>3</v>
      </c>
      <c r="D77" s="16"/>
      <c r="E77" s="17"/>
      <c r="F77" s="17"/>
      <c r="G77" s="57"/>
    </row>
    <row r="78" spans="1:7" s="7" customFormat="1" ht="150.75" customHeight="1" x14ac:dyDescent="0.4">
      <c r="A78" s="65" t="s">
        <v>20</v>
      </c>
      <c r="B78" s="71" t="s">
        <v>37</v>
      </c>
      <c r="C78" s="71"/>
      <c r="D78" s="71"/>
      <c r="E78" s="71"/>
      <c r="F78" s="71"/>
      <c r="G78" s="72"/>
    </row>
    <row r="79" spans="1:7" s="7" customFormat="1" ht="45.75" customHeight="1" x14ac:dyDescent="0.6">
      <c r="A79" s="65"/>
      <c r="B79" s="68" t="s">
        <v>4</v>
      </c>
      <c r="C79" s="68"/>
      <c r="D79" s="10">
        <f>SUM(D80:D83)</f>
        <v>148195.80074000001</v>
      </c>
      <c r="E79" s="10">
        <f t="shared" ref="E79" si="22">SUM(E80:E83)</f>
        <v>224922.08614393108</v>
      </c>
      <c r="F79" s="10">
        <f t="shared" ref="F79" si="23">SUM(F80:F83)</f>
        <v>373117.88688393106</v>
      </c>
      <c r="G79" s="73"/>
    </row>
    <row r="80" spans="1:7" s="7" customFormat="1" ht="45.75" customHeight="1" x14ac:dyDescent="0.6">
      <c r="A80" s="65"/>
      <c r="B80" s="68" t="s">
        <v>0</v>
      </c>
      <c r="C80" s="68"/>
      <c r="D80" s="10"/>
      <c r="E80" s="10"/>
      <c r="F80" s="10"/>
      <c r="G80" s="73"/>
    </row>
    <row r="81" spans="1:7" s="7" customFormat="1" ht="45.75" customHeight="1" x14ac:dyDescent="0.6">
      <c r="A81" s="65"/>
      <c r="B81" s="68" t="s">
        <v>1</v>
      </c>
      <c r="C81" s="68"/>
      <c r="D81" s="10">
        <f>D89+D97+D105+D113+D121+D129</f>
        <v>148195.80074000001</v>
      </c>
      <c r="E81" s="10">
        <f t="shared" ref="E81:F81" si="24">E89+E97+E105+E113+E121+E129</f>
        <v>224922.08614393108</v>
      </c>
      <c r="F81" s="10">
        <f t="shared" si="24"/>
        <v>373117.88688393106</v>
      </c>
      <c r="G81" s="73"/>
    </row>
    <row r="82" spans="1:7" s="7" customFormat="1" ht="45.75" customHeight="1" x14ac:dyDescent="0.6">
      <c r="A82" s="65"/>
      <c r="B82" s="68" t="s">
        <v>2</v>
      </c>
      <c r="C82" s="68"/>
      <c r="D82" s="10"/>
      <c r="E82" s="10"/>
      <c r="F82" s="10"/>
      <c r="G82" s="73"/>
    </row>
    <row r="83" spans="1:7" s="7" customFormat="1" ht="45.75" customHeight="1" x14ac:dyDescent="0.6">
      <c r="A83" s="65"/>
      <c r="B83" s="68" t="s">
        <v>3</v>
      </c>
      <c r="C83" s="68"/>
      <c r="D83" s="10"/>
      <c r="E83" s="10"/>
      <c r="F83" s="10"/>
      <c r="G83" s="74"/>
    </row>
    <row r="84" spans="1:7" s="7" customFormat="1" ht="45.75" customHeight="1" x14ac:dyDescent="0.4">
      <c r="A84" s="75" t="s">
        <v>7</v>
      </c>
      <c r="B84" s="76"/>
      <c r="C84" s="76"/>
      <c r="D84" s="76"/>
      <c r="E84" s="76"/>
      <c r="F84" s="76"/>
      <c r="G84" s="55" t="s">
        <v>111</v>
      </c>
    </row>
    <row r="85" spans="1:7" s="7" customFormat="1" ht="147.75" customHeight="1" x14ac:dyDescent="0.4">
      <c r="A85" s="50"/>
      <c r="B85" s="51" t="s">
        <v>36</v>
      </c>
      <c r="C85" s="51"/>
      <c r="D85" s="51"/>
      <c r="E85" s="51"/>
      <c r="F85" s="51"/>
      <c r="G85" s="56"/>
    </row>
    <row r="86" spans="1:7" s="7" customFormat="1" ht="111.75" customHeight="1" x14ac:dyDescent="0.4">
      <c r="A86" s="50"/>
      <c r="B86" s="52" t="s">
        <v>43</v>
      </c>
      <c r="C86" s="53" t="s">
        <v>48</v>
      </c>
      <c r="D86" s="54"/>
      <c r="E86" s="54"/>
      <c r="F86" s="54"/>
      <c r="G86" s="56"/>
    </row>
    <row r="87" spans="1:7" s="7" customFormat="1" ht="45.75" customHeight="1" x14ac:dyDescent="0.4">
      <c r="A87" s="50"/>
      <c r="B87" s="52"/>
      <c r="C87" s="18" t="s">
        <v>4</v>
      </c>
      <c r="D87" s="16">
        <f>SUM(D88:D91)</f>
        <v>39338</v>
      </c>
      <c r="E87" s="17">
        <f t="shared" ref="E87" si="25">SUM(E88:E91)</f>
        <v>75769.090882040808</v>
      </c>
      <c r="F87" s="17">
        <f t="shared" ref="F87" si="26">SUM(F88:F91)</f>
        <v>115107.09088204081</v>
      </c>
      <c r="G87" s="56"/>
    </row>
    <row r="88" spans="1:7" s="7" customFormat="1" ht="45.75" customHeight="1" x14ac:dyDescent="0.4">
      <c r="A88" s="50"/>
      <c r="B88" s="52"/>
      <c r="C88" s="18" t="s">
        <v>0</v>
      </c>
      <c r="D88" s="16"/>
      <c r="E88" s="17"/>
      <c r="F88" s="17"/>
      <c r="G88" s="56"/>
    </row>
    <row r="89" spans="1:7" s="7" customFormat="1" ht="45.75" customHeight="1" x14ac:dyDescent="0.4">
      <c r="A89" s="50"/>
      <c r="B89" s="52"/>
      <c r="C89" s="18" t="s">
        <v>1</v>
      </c>
      <c r="D89" s="16">
        <v>39338</v>
      </c>
      <c r="E89" s="17">
        <f>F89-D89</f>
        <v>75769.090882040808</v>
      </c>
      <c r="F89" s="17">
        <v>115107.09088204081</v>
      </c>
      <c r="G89" s="56"/>
    </row>
    <row r="90" spans="1:7" s="7" customFormat="1" ht="45.75" customHeight="1" x14ac:dyDescent="0.4">
      <c r="A90" s="50"/>
      <c r="B90" s="52"/>
      <c r="C90" s="18" t="s">
        <v>2</v>
      </c>
      <c r="D90" s="16"/>
      <c r="E90" s="17"/>
      <c r="F90" s="17"/>
      <c r="G90" s="56"/>
    </row>
    <row r="91" spans="1:7" s="7" customFormat="1" ht="45.75" customHeight="1" x14ac:dyDescent="0.4">
      <c r="A91" s="50"/>
      <c r="B91" s="52"/>
      <c r="C91" s="18" t="s">
        <v>3</v>
      </c>
      <c r="D91" s="16"/>
      <c r="E91" s="17"/>
      <c r="F91" s="17"/>
      <c r="G91" s="57"/>
    </row>
    <row r="92" spans="1:7" s="7" customFormat="1" ht="45.75" customHeight="1" x14ac:dyDescent="0.4">
      <c r="A92" s="75" t="s">
        <v>7</v>
      </c>
      <c r="B92" s="76"/>
      <c r="C92" s="76"/>
      <c r="D92" s="76"/>
      <c r="E92" s="76"/>
      <c r="F92" s="76"/>
      <c r="G92" s="55" t="s">
        <v>111</v>
      </c>
    </row>
    <row r="93" spans="1:7" s="7" customFormat="1" ht="153.75" customHeight="1" x14ac:dyDescent="0.4">
      <c r="A93" s="50"/>
      <c r="B93" s="51" t="s">
        <v>36</v>
      </c>
      <c r="C93" s="51"/>
      <c r="D93" s="51"/>
      <c r="E93" s="51"/>
      <c r="F93" s="51"/>
      <c r="G93" s="56"/>
    </row>
    <row r="94" spans="1:7" s="7" customFormat="1" ht="156.75" customHeight="1" x14ac:dyDescent="0.4">
      <c r="A94" s="50"/>
      <c r="B94" s="52" t="s">
        <v>45</v>
      </c>
      <c r="C94" s="53" t="s">
        <v>49</v>
      </c>
      <c r="D94" s="54"/>
      <c r="E94" s="54"/>
      <c r="F94" s="54"/>
      <c r="G94" s="56"/>
    </row>
    <row r="95" spans="1:7" s="7" customFormat="1" ht="45.75" customHeight="1" x14ac:dyDescent="0.4">
      <c r="A95" s="50"/>
      <c r="B95" s="52"/>
      <c r="C95" s="18" t="s">
        <v>4</v>
      </c>
      <c r="D95" s="16">
        <f>SUM(D96:D99)</f>
        <v>13640.640740000001</v>
      </c>
      <c r="E95" s="17">
        <f t="shared" ref="E95" si="27">SUM(E96:E99)</f>
        <v>3122</v>
      </c>
      <c r="F95" s="17">
        <f t="shared" ref="F95" si="28">SUM(F96:F99)</f>
        <v>16762.640740000003</v>
      </c>
      <c r="G95" s="56"/>
    </row>
    <row r="96" spans="1:7" s="7" customFormat="1" ht="40.5" customHeight="1" x14ac:dyDescent="0.4">
      <c r="A96" s="50"/>
      <c r="B96" s="52"/>
      <c r="C96" s="18" t="s">
        <v>0</v>
      </c>
      <c r="D96" s="16"/>
      <c r="E96" s="17"/>
      <c r="F96" s="17"/>
      <c r="G96" s="56"/>
    </row>
    <row r="97" spans="1:7" s="7" customFormat="1" ht="45.75" customHeight="1" x14ac:dyDescent="0.4">
      <c r="A97" s="50"/>
      <c r="B97" s="52"/>
      <c r="C97" s="18" t="s">
        <v>1</v>
      </c>
      <c r="D97" s="16">
        <v>13640.640740000001</v>
      </c>
      <c r="E97" s="17">
        <v>3122</v>
      </c>
      <c r="F97" s="17">
        <f>SUM(D97:E97)</f>
        <v>16762.640740000003</v>
      </c>
      <c r="G97" s="56"/>
    </row>
    <row r="98" spans="1:7" s="7" customFormat="1" ht="45.75" customHeight="1" x14ac:dyDescent="0.4">
      <c r="A98" s="50"/>
      <c r="B98" s="52"/>
      <c r="C98" s="18" t="s">
        <v>2</v>
      </c>
      <c r="D98" s="16"/>
      <c r="E98" s="17"/>
      <c r="F98" s="17"/>
      <c r="G98" s="56"/>
    </row>
    <row r="99" spans="1:7" s="7" customFormat="1" ht="45.75" customHeight="1" x14ac:dyDescent="0.4">
      <c r="A99" s="50"/>
      <c r="B99" s="52"/>
      <c r="C99" s="18" t="s">
        <v>3</v>
      </c>
      <c r="D99" s="16"/>
      <c r="E99" s="17"/>
      <c r="F99" s="17"/>
      <c r="G99" s="57"/>
    </row>
    <row r="100" spans="1:7" s="7" customFormat="1" ht="45.75" customHeight="1" x14ac:dyDescent="0.4">
      <c r="A100" s="75" t="s">
        <v>7</v>
      </c>
      <c r="B100" s="76"/>
      <c r="C100" s="76"/>
      <c r="D100" s="76"/>
      <c r="E100" s="76"/>
      <c r="F100" s="76"/>
      <c r="G100" s="55" t="s">
        <v>111</v>
      </c>
    </row>
    <row r="101" spans="1:7" s="7" customFormat="1" ht="153.75" customHeight="1" x14ac:dyDescent="0.4">
      <c r="A101" s="50"/>
      <c r="B101" s="51" t="s">
        <v>36</v>
      </c>
      <c r="C101" s="51"/>
      <c r="D101" s="51"/>
      <c r="E101" s="51"/>
      <c r="F101" s="51"/>
      <c r="G101" s="56"/>
    </row>
    <row r="102" spans="1:7" s="7" customFormat="1" ht="125.25" customHeight="1" x14ac:dyDescent="0.4">
      <c r="A102" s="50"/>
      <c r="B102" s="52" t="s">
        <v>55</v>
      </c>
      <c r="C102" s="53" t="s">
        <v>50</v>
      </c>
      <c r="D102" s="54"/>
      <c r="E102" s="54"/>
      <c r="F102" s="54"/>
      <c r="G102" s="56"/>
    </row>
    <row r="103" spans="1:7" s="7" customFormat="1" ht="45.75" customHeight="1" x14ac:dyDescent="0.4">
      <c r="A103" s="50"/>
      <c r="B103" s="52"/>
      <c r="C103" s="18" t="s">
        <v>4</v>
      </c>
      <c r="D103" s="16">
        <f>SUM(D104:D107)</f>
        <v>41974</v>
      </c>
      <c r="E103" s="17">
        <f t="shared" ref="E103:F103" si="29">SUM(E104:E107)</f>
        <v>107163.74526189026</v>
      </c>
      <c r="F103" s="17">
        <f t="shared" si="29"/>
        <v>149137.74526189026</v>
      </c>
      <c r="G103" s="56"/>
    </row>
    <row r="104" spans="1:7" s="7" customFormat="1" ht="45.75" customHeight="1" x14ac:dyDescent="0.4">
      <c r="A104" s="50"/>
      <c r="B104" s="52"/>
      <c r="C104" s="18" t="s">
        <v>0</v>
      </c>
      <c r="D104" s="16"/>
      <c r="E104" s="17"/>
      <c r="F104" s="17"/>
      <c r="G104" s="56"/>
    </row>
    <row r="105" spans="1:7" s="7" customFormat="1" ht="45.75" customHeight="1" x14ac:dyDescent="0.4">
      <c r="A105" s="50"/>
      <c r="B105" s="52"/>
      <c r="C105" s="18" t="s">
        <v>1</v>
      </c>
      <c r="D105" s="16">
        <v>41974</v>
      </c>
      <c r="E105" s="17">
        <f>F105-D105</f>
        <v>107163.74526189026</v>
      </c>
      <c r="F105" s="17">
        <v>149137.74526189026</v>
      </c>
      <c r="G105" s="56"/>
    </row>
    <row r="106" spans="1:7" s="7" customFormat="1" ht="45.75" customHeight="1" x14ac:dyDescent="0.4">
      <c r="A106" s="50"/>
      <c r="B106" s="52"/>
      <c r="C106" s="18" t="s">
        <v>2</v>
      </c>
      <c r="D106" s="16"/>
      <c r="E106" s="17"/>
      <c r="F106" s="17"/>
      <c r="G106" s="56"/>
    </row>
    <row r="107" spans="1:7" s="7" customFormat="1" ht="45.75" customHeight="1" x14ac:dyDescent="0.4">
      <c r="A107" s="50"/>
      <c r="B107" s="52"/>
      <c r="C107" s="18" t="s">
        <v>3</v>
      </c>
      <c r="D107" s="16"/>
      <c r="E107" s="17"/>
      <c r="F107" s="17"/>
      <c r="G107" s="57"/>
    </row>
    <row r="108" spans="1:7" s="7" customFormat="1" ht="45.75" customHeight="1" x14ac:dyDescent="0.4">
      <c r="A108" s="75" t="s">
        <v>7</v>
      </c>
      <c r="B108" s="76"/>
      <c r="C108" s="76"/>
      <c r="D108" s="76"/>
      <c r="E108" s="76"/>
      <c r="F108" s="76"/>
      <c r="G108" s="55" t="s">
        <v>111</v>
      </c>
    </row>
    <row r="109" spans="1:7" s="7" customFormat="1" ht="153.75" customHeight="1" x14ac:dyDescent="0.4">
      <c r="A109" s="50"/>
      <c r="B109" s="51" t="s">
        <v>36</v>
      </c>
      <c r="C109" s="51"/>
      <c r="D109" s="51"/>
      <c r="E109" s="51"/>
      <c r="F109" s="51"/>
      <c r="G109" s="56"/>
    </row>
    <row r="110" spans="1:7" s="7" customFormat="1" ht="57.75" customHeight="1" x14ac:dyDescent="0.4">
      <c r="A110" s="50"/>
      <c r="B110" s="52" t="s">
        <v>56</v>
      </c>
      <c r="C110" s="53" t="s">
        <v>53</v>
      </c>
      <c r="D110" s="54"/>
      <c r="E110" s="54"/>
      <c r="F110" s="54"/>
      <c r="G110" s="56"/>
    </row>
    <row r="111" spans="1:7" s="7" customFormat="1" ht="45.75" customHeight="1" x14ac:dyDescent="0.4">
      <c r="A111" s="50"/>
      <c r="B111" s="52"/>
      <c r="C111" s="18" t="s">
        <v>4</v>
      </c>
      <c r="D111" s="16">
        <f>SUM(D112:D115)</f>
        <v>12343</v>
      </c>
      <c r="E111" s="17">
        <f t="shared" ref="E111:F111" si="30">SUM(E112:E115)</f>
        <v>11673.810000000001</v>
      </c>
      <c r="F111" s="17">
        <f t="shared" si="30"/>
        <v>24016.81</v>
      </c>
      <c r="G111" s="56"/>
    </row>
    <row r="112" spans="1:7" s="7" customFormat="1" ht="45.75" customHeight="1" x14ac:dyDescent="0.4">
      <c r="A112" s="50"/>
      <c r="B112" s="52"/>
      <c r="C112" s="18" t="s">
        <v>0</v>
      </c>
      <c r="D112" s="16"/>
      <c r="E112" s="17"/>
      <c r="F112" s="17"/>
      <c r="G112" s="56"/>
    </row>
    <row r="113" spans="1:7" s="7" customFormat="1" ht="45.75" customHeight="1" x14ac:dyDescent="0.4">
      <c r="A113" s="50"/>
      <c r="B113" s="52"/>
      <c r="C113" s="18" t="s">
        <v>1</v>
      </c>
      <c r="D113" s="17">
        <f>15168-2825</f>
        <v>12343</v>
      </c>
      <c r="E113" s="17">
        <f>F113-D113</f>
        <v>11673.810000000001</v>
      </c>
      <c r="F113" s="17">
        <v>24016.81</v>
      </c>
      <c r="G113" s="56"/>
    </row>
    <row r="114" spans="1:7" s="7" customFormat="1" ht="45.75" customHeight="1" x14ac:dyDescent="0.4">
      <c r="A114" s="50"/>
      <c r="B114" s="52"/>
      <c r="C114" s="18" t="s">
        <v>2</v>
      </c>
      <c r="D114" s="16"/>
      <c r="E114" s="17"/>
      <c r="F114" s="17"/>
      <c r="G114" s="56"/>
    </row>
    <row r="115" spans="1:7" s="7" customFormat="1" ht="45.75" customHeight="1" x14ac:dyDescent="0.4">
      <c r="A115" s="50"/>
      <c r="B115" s="52"/>
      <c r="C115" s="18" t="s">
        <v>3</v>
      </c>
      <c r="D115" s="16"/>
      <c r="E115" s="17"/>
      <c r="F115" s="17"/>
      <c r="G115" s="57"/>
    </row>
    <row r="116" spans="1:7" s="7" customFormat="1" ht="45.75" customHeight="1" x14ac:dyDescent="0.4">
      <c r="A116" s="75" t="s">
        <v>7</v>
      </c>
      <c r="B116" s="76"/>
      <c r="C116" s="76"/>
      <c r="D116" s="76"/>
      <c r="E116" s="76"/>
      <c r="F116" s="76"/>
      <c r="G116" s="55" t="s">
        <v>111</v>
      </c>
    </row>
    <row r="117" spans="1:7" s="7" customFormat="1" ht="153.75" customHeight="1" x14ac:dyDescent="0.4">
      <c r="A117" s="50"/>
      <c r="B117" s="51" t="s">
        <v>36</v>
      </c>
      <c r="C117" s="51"/>
      <c r="D117" s="51"/>
      <c r="E117" s="51"/>
      <c r="F117" s="51"/>
      <c r="G117" s="56"/>
    </row>
    <row r="118" spans="1:7" s="7" customFormat="1" ht="45.75" customHeight="1" x14ac:dyDescent="0.4">
      <c r="A118" s="50"/>
      <c r="B118" s="52" t="s">
        <v>57</v>
      </c>
      <c r="C118" s="53" t="s">
        <v>51</v>
      </c>
      <c r="D118" s="54"/>
      <c r="E118" s="54"/>
      <c r="F118" s="54"/>
      <c r="G118" s="56"/>
    </row>
    <row r="119" spans="1:7" s="7" customFormat="1" ht="45.75" customHeight="1" x14ac:dyDescent="0.4">
      <c r="A119" s="50"/>
      <c r="B119" s="52"/>
      <c r="C119" s="18" t="s">
        <v>4</v>
      </c>
      <c r="D119" s="16">
        <f>SUM(D120:D123)</f>
        <v>21762.16</v>
      </c>
      <c r="E119" s="17">
        <f t="shared" ref="E119:F119" si="31">SUM(E120:E123)</f>
        <v>22811.439999999999</v>
      </c>
      <c r="F119" s="17">
        <f t="shared" si="31"/>
        <v>44573.599999999999</v>
      </c>
      <c r="G119" s="56"/>
    </row>
    <row r="120" spans="1:7" s="7" customFormat="1" ht="45.75" customHeight="1" x14ac:dyDescent="0.4">
      <c r="A120" s="50"/>
      <c r="B120" s="52"/>
      <c r="C120" s="18" t="s">
        <v>0</v>
      </c>
      <c r="D120" s="16"/>
      <c r="E120" s="17"/>
      <c r="F120" s="17"/>
      <c r="G120" s="56"/>
    </row>
    <row r="121" spans="1:7" s="7" customFormat="1" ht="45.75" customHeight="1" x14ac:dyDescent="0.4">
      <c r="A121" s="50"/>
      <c r="B121" s="52"/>
      <c r="C121" s="18" t="s">
        <v>1</v>
      </c>
      <c r="D121" s="16">
        <v>21762.16</v>
      </c>
      <c r="E121" s="17">
        <f>F121-D121</f>
        <v>22811.439999999999</v>
      </c>
      <c r="F121" s="17">
        <v>44573.599999999999</v>
      </c>
      <c r="G121" s="56"/>
    </row>
    <row r="122" spans="1:7" s="7" customFormat="1" ht="45.75" customHeight="1" x14ac:dyDescent="0.4">
      <c r="A122" s="50"/>
      <c r="B122" s="52"/>
      <c r="C122" s="18" t="s">
        <v>2</v>
      </c>
      <c r="D122" s="16"/>
      <c r="E122" s="17"/>
      <c r="F122" s="17"/>
      <c r="G122" s="56"/>
    </row>
    <row r="123" spans="1:7" s="7" customFormat="1" ht="45.75" customHeight="1" x14ac:dyDescent="0.4">
      <c r="A123" s="50"/>
      <c r="B123" s="52"/>
      <c r="C123" s="18" t="s">
        <v>3</v>
      </c>
      <c r="D123" s="16"/>
      <c r="E123" s="17"/>
      <c r="F123" s="17"/>
      <c r="G123" s="57"/>
    </row>
    <row r="124" spans="1:7" s="7" customFormat="1" ht="45.75" customHeight="1" x14ac:dyDescent="0.4">
      <c r="A124" s="75" t="s">
        <v>7</v>
      </c>
      <c r="B124" s="76"/>
      <c r="C124" s="76"/>
      <c r="D124" s="76"/>
      <c r="E124" s="76"/>
      <c r="F124" s="76"/>
      <c r="G124" s="55" t="s">
        <v>111</v>
      </c>
    </row>
    <row r="125" spans="1:7" s="7" customFormat="1" ht="156.75" customHeight="1" x14ac:dyDescent="0.4">
      <c r="A125" s="50"/>
      <c r="B125" s="51" t="s">
        <v>36</v>
      </c>
      <c r="C125" s="51"/>
      <c r="D125" s="51"/>
      <c r="E125" s="51"/>
      <c r="F125" s="51"/>
      <c r="G125" s="56"/>
    </row>
    <row r="126" spans="1:7" s="7" customFormat="1" ht="192.75" customHeight="1" x14ac:dyDescent="0.4">
      <c r="A126" s="50"/>
      <c r="B126" s="52" t="s">
        <v>58</v>
      </c>
      <c r="C126" s="53" t="s">
        <v>52</v>
      </c>
      <c r="D126" s="54"/>
      <c r="E126" s="54"/>
      <c r="F126" s="54"/>
      <c r="G126" s="56"/>
    </row>
    <row r="127" spans="1:7" s="7" customFormat="1" ht="45.75" customHeight="1" x14ac:dyDescent="0.4">
      <c r="A127" s="50"/>
      <c r="B127" s="52"/>
      <c r="C127" s="18" t="s">
        <v>4</v>
      </c>
      <c r="D127" s="16">
        <f>SUM(D128:D131)</f>
        <v>19138</v>
      </c>
      <c r="E127" s="17">
        <f t="shared" ref="E127:F127" si="32">SUM(E128:E131)</f>
        <v>4382</v>
      </c>
      <c r="F127" s="17">
        <f t="shared" si="32"/>
        <v>23520</v>
      </c>
      <c r="G127" s="56"/>
    </row>
    <row r="128" spans="1:7" s="7" customFormat="1" ht="45.75" customHeight="1" x14ac:dyDescent="0.4">
      <c r="A128" s="50"/>
      <c r="B128" s="52"/>
      <c r="C128" s="18" t="s">
        <v>0</v>
      </c>
      <c r="D128" s="16"/>
      <c r="E128" s="17"/>
      <c r="F128" s="17"/>
      <c r="G128" s="56"/>
    </row>
    <row r="129" spans="1:7" s="7" customFormat="1" ht="45.75" customHeight="1" x14ac:dyDescent="0.4">
      <c r="A129" s="50"/>
      <c r="B129" s="52"/>
      <c r="C129" s="18" t="s">
        <v>1</v>
      </c>
      <c r="D129" s="16">
        <v>19138</v>
      </c>
      <c r="E129" s="17">
        <v>4382</v>
      </c>
      <c r="F129" s="17">
        <f>SUM(D129:E129)</f>
        <v>23520</v>
      </c>
      <c r="G129" s="56"/>
    </row>
    <row r="130" spans="1:7" s="7" customFormat="1" ht="45.75" customHeight="1" x14ac:dyDescent="0.4">
      <c r="A130" s="50"/>
      <c r="B130" s="52"/>
      <c r="C130" s="18" t="s">
        <v>2</v>
      </c>
      <c r="D130" s="16"/>
      <c r="E130" s="17"/>
      <c r="F130" s="17"/>
      <c r="G130" s="56"/>
    </row>
    <row r="131" spans="1:7" s="7" customFormat="1" ht="45.75" customHeight="1" x14ac:dyDescent="0.4">
      <c r="A131" s="50"/>
      <c r="B131" s="52"/>
      <c r="C131" s="18" t="s">
        <v>3</v>
      </c>
      <c r="D131" s="16"/>
      <c r="E131" s="17"/>
      <c r="F131" s="17"/>
      <c r="G131" s="57"/>
    </row>
    <row r="132" spans="1:7" ht="99" customHeight="1" x14ac:dyDescent="0.25">
      <c r="A132" s="65" t="s">
        <v>24</v>
      </c>
      <c r="B132" s="71" t="s">
        <v>38</v>
      </c>
      <c r="C132" s="71"/>
      <c r="D132" s="71"/>
      <c r="E132" s="71"/>
      <c r="F132" s="71"/>
      <c r="G132" s="72"/>
    </row>
    <row r="133" spans="1:7" ht="45" customHeight="1" x14ac:dyDescent="0.6">
      <c r="A133" s="65"/>
      <c r="B133" s="68" t="s">
        <v>4</v>
      </c>
      <c r="C133" s="68"/>
      <c r="D133" s="10">
        <f t="shared" ref="D133" si="33">SUM(D134:D137)</f>
        <v>0</v>
      </c>
      <c r="E133" s="10">
        <f>SUM(E134:E137)</f>
        <v>216726.05</v>
      </c>
      <c r="F133" s="10">
        <f t="shared" ref="F133" si="34">SUM(F134:F137)</f>
        <v>216726.05</v>
      </c>
      <c r="G133" s="73"/>
    </row>
    <row r="134" spans="1:7" ht="45.75" customHeight="1" x14ac:dyDescent="0.6">
      <c r="A134" s="65"/>
      <c r="B134" s="68" t="s">
        <v>0</v>
      </c>
      <c r="C134" s="68"/>
      <c r="D134" s="10"/>
      <c r="E134" s="10"/>
      <c r="F134" s="10"/>
      <c r="G134" s="73"/>
    </row>
    <row r="135" spans="1:7" ht="45.75" customHeight="1" x14ac:dyDescent="0.6">
      <c r="A135" s="65"/>
      <c r="B135" s="68" t="s">
        <v>1</v>
      </c>
      <c r="C135" s="68"/>
      <c r="D135" s="10">
        <f>D143+D151</f>
        <v>0</v>
      </c>
      <c r="E135" s="10">
        <f>E143+E151+E159</f>
        <v>216726.05</v>
      </c>
      <c r="F135" s="10">
        <f>F143+F151+F159</f>
        <v>216726.05</v>
      </c>
      <c r="G135" s="73"/>
    </row>
    <row r="136" spans="1:7" ht="45.75" customHeight="1" x14ac:dyDescent="0.6">
      <c r="A136" s="65"/>
      <c r="B136" s="68" t="s">
        <v>2</v>
      </c>
      <c r="C136" s="68"/>
      <c r="D136" s="10"/>
      <c r="E136" s="10"/>
      <c r="F136" s="10"/>
      <c r="G136" s="73"/>
    </row>
    <row r="137" spans="1:7" ht="45.75" customHeight="1" x14ac:dyDescent="0.6">
      <c r="A137" s="65"/>
      <c r="B137" s="68" t="s">
        <v>3</v>
      </c>
      <c r="C137" s="68"/>
      <c r="D137" s="10"/>
      <c r="E137" s="10"/>
      <c r="F137" s="10"/>
      <c r="G137" s="74"/>
    </row>
    <row r="138" spans="1:7" ht="45.75" customHeight="1" x14ac:dyDescent="0.25">
      <c r="A138" s="60" t="s">
        <v>54</v>
      </c>
      <c r="B138" s="60"/>
      <c r="C138" s="60"/>
      <c r="D138" s="60"/>
      <c r="E138" s="60"/>
      <c r="F138" s="60"/>
      <c r="G138" s="55" t="s">
        <v>105</v>
      </c>
    </row>
    <row r="139" spans="1:7" ht="90.75" customHeight="1" x14ac:dyDescent="0.25">
      <c r="A139" s="50"/>
      <c r="B139" s="51" t="s">
        <v>38</v>
      </c>
      <c r="C139" s="51"/>
      <c r="D139" s="51"/>
      <c r="E139" s="51"/>
      <c r="F139" s="51"/>
      <c r="G139" s="56"/>
    </row>
    <row r="140" spans="1:7" ht="95.25" customHeight="1" x14ac:dyDescent="0.25">
      <c r="A140" s="50"/>
      <c r="B140" s="52" t="s">
        <v>25</v>
      </c>
      <c r="C140" s="53" t="s">
        <v>109</v>
      </c>
      <c r="D140" s="54"/>
      <c r="E140" s="54"/>
      <c r="F140" s="54"/>
      <c r="G140" s="56"/>
    </row>
    <row r="141" spans="1:7" ht="45.75" x14ac:dyDescent="0.25">
      <c r="A141" s="50"/>
      <c r="B141" s="52"/>
      <c r="C141" s="18" t="s">
        <v>4</v>
      </c>
      <c r="D141" s="16">
        <f t="shared" ref="D141" si="35">SUM(D142:D145)</f>
        <v>0</v>
      </c>
      <c r="E141" s="17">
        <f>SUM(E142:E145)</f>
        <v>18200</v>
      </c>
      <c r="F141" s="17">
        <f t="shared" ref="F141" si="36">SUM(F142:F145)</f>
        <v>18200</v>
      </c>
      <c r="G141" s="56"/>
    </row>
    <row r="142" spans="1:7" ht="45.75" x14ac:dyDescent="0.25">
      <c r="A142" s="50"/>
      <c r="B142" s="52"/>
      <c r="C142" s="18" t="s">
        <v>0</v>
      </c>
      <c r="D142" s="16"/>
      <c r="E142" s="17"/>
      <c r="F142" s="17"/>
      <c r="G142" s="56"/>
    </row>
    <row r="143" spans="1:7" ht="45.75" x14ac:dyDescent="0.25">
      <c r="A143" s="50"/>
      <c r="B143" s="52"/>
      <c r="C143" s="18" t="s">
        <v>1</v>
      </c>
      <c r="D143" s="16"/>
      <c r="E143" s="17">
        <v>18200</v>
      </c>
      <c r="F143" s="17">
        <f>SUM(D143:E143)</f>
        <v>18200</v>
      </c>
      <c r="G143" s="56"/>
    </row>
    <row r="144" spans="1:7" ht="45.75" x14ac:dyDescent="0.25">
      <c r="A144" s="50"/>
      <c r="B144" s="52"/>
      <c r="C144" s="18" t="s">
        <v>2</v>
      </c>
      <c r="D144" s="16"/>
      <c r="E144" s="17"/>
      <c r="F144" s="17"/>
      <c r="G144" s="56"/>
    </row>
    <row r="145" spans="1:7" ht="45.75" customHeight="1" x14ac:dyDescent="0.25">
      <c r="A145" s="50"/>
      <c r="B145" s="52"/>
      <c r="C145" s="18" t="s">
        <v>3</v>
      </c>
      <c r="D145" s="16"/>
      <c r="E145" s="17"/>
      <c r="F145" s="17"/>
      <c r="G145" s="57"/>
    </row>
    <row r="146" spans="1:7" ht="45.75" customHeight="1" x14ac:dyDescent="0.25">
      <c r="A146" s="60" t="s">
        <v>54</v>
      </c>
      <c r="B146" s="60"/>
      <c r="C146" s="60"/>
      <c r="D146" s="60"/>
      <c r="E146" s="60"/>
      <c r="F146" s="60"/>
      <c r="G146" s="55" t="s">
        <v>105</v>
      </c>
    </row>
    <row r="147" spans="1:7" ht="101.25" customHeight="1" x14ac:dyDescent="0.25">
      <c r="A147" s="50"/>
      <c r="B147" s="51" t="s">
        <v>38</v>
      </c>
      <c r="C147" s="51"/>
      <c r="D147" s="51"/>
      <c r="E147" s="51"/>
      <c r="F147" s="51"/>
      <c r="G147" s="56"/>
    </row>
    <row r="148" spans="1:7" ht="100.5" customHeight="1" x14ac:dyDescent="0.25">
      <c r="A148" s="50"/>
      <c r="B148" s="52" t="s">
        <v>25</v>
      </c>
      <c r="C148" s="53" t="s">
        <v>110</v>
      </c>
      <c r="D148" s="54"/>
      <c r="E148" s="54"/>
      <c r="F148" s="54"/>
      <c r="G148" s="56"/>
    </row>
    <row r="149" spans="1:7" ht="45.75" x14ac:dyDescent="0.25">
      <c r="A149" s="50"/>
      <c r="B149" s="52"/>
      <c r="C149" s="18" t="s">
        <v>4</v>
      </c>
      <c r="D149" s="16">
        <f t="shared" ref="D149" si="37">SUM(D150:D153)</f>
        <v>0</v>
      </c>
      <c r="E149" s="17">
        <f>SUM(E150:E153)</f>
        <v>23131.43</v>
      </c>
      <c r="F149" s="17">
        <f t="shared" ref="F149" si="38">SUM(F150:F153)</f>
        <v>23131.43</v>
      </c>
      <c r="G149" s="56"/>
    </row>
    <row r="150" spans="1:7" ht="45.75" x14ac:dyDescent="0.25">
      <c r="A150" s="50"/>
      <c r="B150" s="52"/>
      <c r="C150" s="18" t="s">
        <v>0</v>
      </c>
      <c r="D150" s="16"/>
      <c r="E150" s="17"/>
      <c r="F150" s="17"/>
      <c r="G150" s="56"/>
    </row>
    <row r="151" spans="1:7" ht="45.75" x14ac:dyDescent="0.25">
      <c r="A151" s="50"/>
      <c r="B151" s="52"/>
      <c r="C151" s="18" t="s">
        <v>1</v>
      </c>
      <c r="D151" s="16"/>
      <c r="E151" s="17">
        <v>23131.43</v>
      </c>
      <c r="F151" s="17">
        <f>SUM(D151:E151)</f>
        <v>23131.43</v>
      </c>
      <c r="G151" s="56"/>
    </row>
    <row r="152" spans="1:7" ht="45.75" x14ac:dyDescent="0.25">
      <c r="A152" s="50"/>
      <c r="B152" s="52"/>
      <c r="C152" s="18" t="s">
        <v>2</v>
      </c>
      <c r="D152" s="16"/>
      <c r="E152" s="17"/>
      <c r="F152" s="17"/>
      <c r="G152" s="56"/>
    </row>
    <row r="153" spans="1:7" ht="45.75" customHeight="1" x14ac:dyDescent="0.25">
      <c r="A153" s="50"/>
      <c r="B153" s="52"/>
      <c r="C153" s="18" t="s">
        <v>3</v>
      </c>
      <c r="D153" s="16"/>
      <c r="E153" s="17"/>
      <c r="F153" s="17"/>
      <c r="G153" s="57"/>
    </row>
    <row r="154" spans="1:7" ht="45.75" customHeight="1" x14ac:dyDescent="0.25">
      <c r="A154" s="60" t="s">
        <v>5</v>
      </c>
      <c r="B154" s="60"/>
      <c r="C154" s="60"/>
      <c r="D154" s="60"/>
      <c r="E154" s="60"/>
      <c r="F154" s="60"/>
      <c r="G154" s="55" t="s">
        <v>105</v>
      </c>
    </row>
    <row r="155" spans="1:7" ht="45.75" customHeight="1" x14ac:dyDescent="0.25">
      <c r="A155" s="50"/>
      <c r="B155" s="51" t="s">
        <v>40</v>
      </c>
      <c r="C155" s="51"/>
      <c r="D155" s="51"/>
      <c r="E155" s="51"/>
      <c r="F155" s="51"/>
      <c r="G155" s="56"/>
    </row>
    <row r="156" spans="1:7" ht="45.75" customHeight="1" x14ac:dyDescent="0.25">
      <c r="A156" s="50"/>
      <c r="B156" s="52" t="s">
        <v>25</v>
      </c>
      <c r="C156" s="53" t="s">
        <v>39</v>
      </c>
      <c r="D156" s="54"/>
      <c r="E156" s="54"/>
      <c r="F156" s="54"/>
      <c r="G156" s="56"/>
    </row>
    <row r="157" spans="1:7" ht="45.75" customHeight="1" x14ac:dyDescent="0.25">
      <c r="A157" s="50"/>
      <c r="B157" s="52"/>
      <c r="C157" s="18" t="s">
        <v>4</v>
      </c>
      <c r="D157" s="16">
        <f t="shared" ref="D157:E157" si="39">SUM(D158:D161)</f>
        <v>0</v>
      </c>
      <c r="E157" s="16">
        <f t="shared" si="39"/>
        <v>175394.62</v>
      </c>
      <c r="F157" s="17">
        <f t="shared" ref="F157" si="40">SUM(F158:F161)</f>
        <v>175394.62</v>
      </c>
      <c r="G157" s="56"/>
    </row>
    <row r="158" spans="1:7" ht="45.75" customHeight="1" x14ac:dyDescent="0.25">
      <c r="A158" s="50"/>
      <c r="B158" s="52"/>
      <c r="C158" s="18" t="s">
        <v>0</v>
      </c>
      <c r="D158" s="16"/>
      <c r="E158" s="17"/>
      <c r="F158" s="17"/>
      <c r="G158" s="56"/>
    </row>
    <row r="159" spans="1:7" ht="45.75" customHeight="1" x14ac:dyDescent="0.25">
      <c r="A159" s="50"/>
      <c r="B159" s="52"/>
      <c r="C159" s="18" t="s">
        <v>1</v>
      </c>
      <c r="D159" s="16"/>
      <c r="E159" s="17">
        <v>175394.62</v>
      </c>
      <c r="F159" s="17">
        <f>SUM(D159:E159)</f>
        <v>175394.62</v>
      </c>
      <c r="G159" s="56"/>
    </row>
    <row r="160" spans="1:7" ht="45.75" customHeight="1" x14ac:dyDescent="0.25">
      <c r="A160" s="50"/>
      <c r="B160" s="52"/>
      <c r="C160" s="18" t="s">
        <v>2</v>
      </c>
      <c r="D160" s="16"/>
      <c r="E160" s="17"/>
      <c r="F160" s="17"/>
      <c r="G160" s="56"/>
    </row>
    <row r="161" spans="1:7" ht="96.75" customHeight="1" x14ac:dyDescent="0.25">
      <c r="A161" s="50"/>
      <c r="B161" s="52"/>
      <c r="C161" s="18" t="s">
        <v>3</v>
      </c>
      <c r="D161" s="16"/>
      <c r="E161" s="17"/>
      <c r="F161" s="17"/>
      <c r="G161" s="57"/>
    </row>
    <row r="162" spans="1:7" ht="150" customHeight="1" x14ac:dyDescent="0.25">
      <c r="A162" s="65" t="s">
        <v>66</v>
      </c>
      <c r="B162" s="71" t="s">
        <v>41</v>
      </c>
      <c r="C162" s="71"/>
      <c r="D162" s="71"/>
      <c r="E162" s="71"/>
      <c r="F162" s="71"/>
      <c r="G162" s="31"/>
    </row>
    <row r="163" spans="1:7" ht="45" customHeight="1" x14ac:dyDescent="0.6">
      <c r="A163" s="65"/>
      <c r="B163" s="68" t="s">
        <v>4</v>
      </c>
      <c r="C163" s="68"/>
      <c r="D163" s="10">
        <f t="shared" ref="D163" si="41">SUM(D164:D167)</f>
        <v>88054.536619999999</v>
      </c>
      <c r="E163" s="10">
        <f t="shared" ref="E163:F163" si="42">SUM(E164:E167)</f>
        <v>21762.393380000001</v>
      </c>
      <c r="F163" s="10">
        <f t="shared" si="42"/>
        <v>109816.93000000001</v>
      </c>
      <c r="G163" s="31"/>
    </row>
    <row r="164" spans="1:7" ht="45" customHeight="1" x14ac:dyDescent="0.6">
      <c r="A164" s="65"/>
      <c r="B164" s="68" t="s">
        <v>0</v>
      </c>
      <c r="C164" s="68"/>
      <c r="D164" s="10"/>
      <c r="E164" s="10"/>
      <c r="F164" s="10"/>
      <c r="G164" s="31"/>
    </row>
    <row r="165" spans="1:7" ht="45" customHeight="1" x14ac:dyDescent="0.6">
      <c r="A165" s="65"/>
      <c r="B165" s="68" t="s">
        <v>1</v>
      </c>
      <c r="C165" s="68"/>
      <c r="D165" s="10">
        <f t="shared" ref="D165" si="43">D173+D181</f>
        <v>88054.536619999999</v>
      </c>
      <c r="E165" s="10">
        <f t="shared" ref="E165:F165" si="44">E173+E181</f>
        <v>21762.393380000001</v>
      </c>
      <c r="F165" s="10">
        <f t="shared" si="44"/>
        <v>109816.93000000001</v>
      </c>
      <c r="G165" s="31"/>
    </row>
    <row r="166" spans="1:7" ht="45" customHeight="1" x14ac:dyDescent="0.6">
      <c r="A166" s="65"/>
      <c r="B166" s="68" t="s">
        <v>2</v>
      </c>
      <c r="C166" s="68"/>
      <c r="D166" s="10"/>
      <c r="E166" s="10"/>
      <c r="F166" s="10"/>
      <c r="G166" s="31"/>
    </row>
    <row r="167" spans="1:7" ht="49.5" customHeight="1" x14ac:dyDescent="0.6">
      <c r="A167" s="65"/>
      <c r="B167" s="68" t="s">
        <v>3</v>
      </c>
      <c r="C167" s="68"/>
      <c r="D167" s="10"/>
      <c r="E167" s="10"/>
      <c r="F167" s="10"/>
      <c r="G167" s="32"/>
    </row>
    <row r="168" spans="1:7" ht="45.75" customHeight="1" x14ac:dyDescent="0.25">
      <c r="A168" s="60" t="s">
        <v>6</v>
      </c>
      <c r="B168" s="60"/>
      <c r="C168" s="60"/>
      <c r="D168" s="60"/>
      <c r="E168" s="60"/>
      <c r="F168" s="60"/>
      <c r="G168" s="55" t="s">
        <v>105</v>
      </c>
    </row>
    <row r="169" spans="1:7" ht="99.75" customHeight="1" x14ac:dyDescent="0.25">
      <c r="A169" s="50"/>
      <c r="B169" s="51" t="s">
        <v>46</v>
      </c>
      <c r="C169" s="51"/>
      <c r="D169" s="51"/>
      <c r="E169" s="51"/>
      <c r="F169" s="51"/>
      <c r="G169" s="56"/>
    </row>
    <row r="170" spans="1:7" ht="99" customHeight="1" x14ac:dyDescent="0.25">
      <c r="A170" s="50"/>
      <c r="B170" s="52" t="s">
        <v>67</v>
      </c>
      <c r="C170" s="53" t="s">
        <v>107</v>
      </c>
      <c r="D170" s="54"/>
      <c r="E170" s="54"/>
      <c r="F170" s="54"/>
      <c r="G170" s="56"/>
    </row>
    <row r="171" spans="1:7" ht="45.75" x14ac:dyDescent="0.25">
      <c r="A171" s="50"/>
      <c r="B171" s="52"/>
      <c r="C171" s="18" t="s">
        <v>4</v>
      </c>
      <c r="D171" s="16">
        <f t="shared" ref="D171" si="45">SUM(D172:D175)</f>
        <v>0</v>
      </c>
      <c r="E171" s="17">
        <f t="shared" ref="E171" si="46">SUM(E172:E175)</f>
        <v>14904.38</v>
      </c>
      <c r="F171" s="17">
        <f>SUM(F172:F175)</f>
        <v>14904.38</v>
      </c>
      <c r="G171" s="56"/>
    </row>
    <row r="172" spans="1:7" ht="45.75" x14ac:dyDescent="0.25">
      <c r="A172" s="50"/>
      <c r="B172" s="52"/>
      <c r="C172" s="18" t="s">
        <v>0</v>
      </c>
      <c r="D172" s="16"/>
      <c r="E172" s="17"/>
      <c r="F172" s="17"/>
      <c r="G172" s="56"/>
    </row>
    <row r="173" spans="1:7" ht="45.75" x14ac:dyDescent="0.25">
      <c r="A173" s="50"/>
      <c r="B173" s="52"/>
      <c r="C173" s="18" t="s">
        <v>1</v>
      </c>
      <c r="D173" s="16">
        <v>0</v>
      </c>
      <c r="E173" s="17">
        <v>14904.38</v>
      </c>
      <c r="F173" s="17">
        <f>SUM(D173:E173)</f>
        <v>14904.38</v>
      </c>
      <c r="G173" s="56"/>
    </row>
    <row r="174" spans="1:7" ht="45.75" x14ac:dyDescent="0.25">
      <c r="A174" s="50"/>
      <c r="B174" s="52"/>
      <c r="C174" s="18" t="s">
        <v>2</v>
      </c>
      <c r="D174" s="16"/>
      <c r="E174" s="17"/>
      <c r="F174" s="17"/>
      <c r="G174" s="56"/>
    </row>
    <row r="175" spans="1:7" ht="45.75" customHeight="1" x14ac:dyDescent="0.25">
      <c r="A175" s="50"/>
      <c r="B175" s="52"/>
      <c r="C175" s="18" t="s">
        <v>3</v>
      </c>
      <c r="D175" s="16"/>
      <c r="E175" s="17"/>
      <c r="F175" s="17"/>
      <c r="G175" s="57"/>
    </row>
    <row r="176" spans="1:7" ht="45.75" x14ac:dyDescent="0.25">
      <c r="A176" s="69" t="s">
        <v>6</v>
      </c>
      <c r="B176" s="70"/>
      <c r="C176" s="70"/>
      <c r="D176" s="70"/>
      <c r="E176" s="70"/>
      <c r="F176" s="70"/>
      <c r="G176" s="55" t="s">
        <v>105</v>
      </c>
    </row>
    <row r="177" spans="1:7" ht="45.75" customHeight="1" x14ac:dyDescent="0.25">
      <c r="A177" s="50"/>
      <c r="B177" s="51" t="s">
        <v>64</v>
      </c>
      <c r="C177" s="51"/>
      <c r="D177" s="51"/>
      <c r="E177" s="51"/>
      <c r="F177" s="51"/>
      <c r="G177" s="56"/>
    </row>
    <row r="178" spans="1:7" ht="45.75" customHeight="1" x14ac:dyDescent="0.25">
      <c r="A178" s="50"/>
      <c r="B178" s="52" t="s">
        <v>68</v>
      </c>
      <c r="C178" s="53" t="s">
        <v>47</v>
      </c>
      <c r="D178" s="54"/>
      <c r="E178" s="54"/>
      <c r="F178" s="54"/>
      <c r="G178" s="56"/>
    </row>
    <row r="179" spans="1:7" ht="45.75" customHeight="1" x14ac:dyDescent="0.25">
      <c r="A179" s="50"/>
      <c r="B179" s="52"/>
      <c r="C179" s="18" t="s">
        <v>4</v>
      </c>
      <c r="D179" s="16">
        <f t="shared" ref="D179" si="47">SUM(D180:D183)</f>
        <v>88054.536619999999</v>
      </c>
      <c r="E179" s="17">
        <f t="shared" ref="E179" si="48">SUM(E180:E183)</f>
        <v>6858.013380000004</v>
      </c>
      <c r="F179" s="17">
        <f>SUM(F180:F183)</f>
        <v>94912.55</v>
      </c>
      <c r="G179" s="56"/>
    </row>
    <row r="180" spans="1:7" ht="45.75" customHeight="1" x14ac:dyDescent="0.25">
      <c r="A180" s="50"/>
      <c r="B180" s="52"/>
      <c r="C180" s="18" t="s">
        <v>0</v>
      </c>
      <c r="D180" s="16"/>
      <c r="E180" s="17"/>
      <c r="F180" s="17"/>
      <c r="G180" s="56"/>
    </row>
    <row r="181" spans="1:7" ht="45.75" customHeight="1" x14ac:dyDescent="0.25">
      <c r="A181" s="50"/>
      <c r="B181" s="52"/>
      <c r="C181" s="18" t="s">
        <v>1</v>
      </c>
      <c r="D181" s="16">
        <v>88054.536619999999</v>
      </c>
      <c r="E181" s="17">
        <f>F181-D181</f>
        <v>6858.013380000004</v>
      </c>
      <c r="F181" s="17">
        <v>94912.55</v>
      </c>
      <c r="G181" s="56"/>
    </row>
    <row r="182" spans="1:7" ht="45.75" customHeight="1" x14ac:dyDescent="0.25">
      <c r="A182" s="50"/>
      <c r="B182" s="52"/>
      <c r="C182" s="18" t="s">
        <v>2</v>
      </c>
      <c r="D182" s="16"/>
      <c r="E182" s="17"/>
      <c r="F182" s="17"/>
      <c r="G182" s="56"/>
    </row>
    <row r="183" spans="1:7" ht="45.75" x14ac:dyDescent="0.25">
      <c r="A183" s="50"/>
      <c r="B183" s="52"/>
      <c r="C183" s="18" t="s">
        <v>3</v>
      </c>
      <c r="D183" s="16"/>
      <c r="E183" s="17"/>
      <c r="F183" s="17"/>
      <c r="G183" s="57"/>
    </row>
    <row r="184" spans="1:7" ht="102" customHeight="1" x14ac:dyDescent="0.25">
      <c r="A184" s="65" t="s">
        <v>21</v>
      </c>
      <c r="B184" s="66" t="s">
        <v>59</v>
      </c>
      <c r="C184" s="67"/>
      <c r="D184" s="67"/>
      <c r="E184" s="67"/>
      <c r="F184" s="67"/>
      <c r="G184" s="58"/>
    </row>
    <row r="185" spans="1:7" ht="45" customHeight="1" x14ac:dyDescent="0.6">
      <c r="A185" s="65"/>
      <c r="B185" s="68" t="s">
        <v>4</v>
      </c>
      <c r="C185" s="68"/>
      <c r="D185" s="10">
        <f t="shared" ref="D185" si="49">SUM(D186:D189)</f>
        <v>55376</v>
      </c>
      <c r="E185" s="10">
        <f t="shared" ref="E185" si="50">SUM(E186:E189)</f>
        <v>191778.50847606896</v>
      </c>
      <c r="F185" s="10">
        <f>SUM(F186:F189)</f>
        <v>247154.50847606896</v>
      </c>
      <c r="G185" s="58"/>
    </row>
    <row r="186" spans="1:7" ht="45" customHeight="1" x14ac:dyDescent="0.6">
      <c r="A186" s="65"/>
      <c r="B186" s="68" t="s">
        <v>0</v>
      </c>
      <c r="C186" s="68"/>
      <c r="D186" s="10">
        <f>SUM(E186:F186)</f>
        <v>0</v>
      </c>
      <c r="E186" s="10">
        <f>E194</f>
        <v>0</v>
      </c>
      <c r="F186" s="10">
        <f t="shared" ref="F186:F188" si="51">F194</f>
        <v>0</v>
      </c>
      <c r="G186" s="58"/>
    </row>
    <row r="187" spans="1:7" ht="45" customHeight="1" x14ac:dyDescent="0.6">
      <c r="A187" s="65"/>
      <c r="B187" s="68" t="s">
        <v>1</v>
      </c>
      <c r="C187" s="68"/>
      <c r="D187" s="10">
        <f>D195</f>
        <v>55376</v>
      </c>
      <c r="E187" s="10">
        <f t="shared" ref="E187" si="52">E195</f>
        <v>191778.50847606896</v>
      </c>
      <c r="F187" s="10">
        <f t="shared" si="51"/>
        <v>247154.50847606896</v>
      </c>
      <c r="G187" s="58"/>
    </row>
    <row r="188" spans="1:7" ht="45" customHeight="1" x14ac:dyDescent="0.6">
      <c r="A188" s="65"/>
      <c r="B188" s="68" t="s">
        <v>2</v>
      </c>
      <c r="C188" s="68"/>
      <c r="D188" s="10">
        <f t="shared" ref="D188:E188" si="53">D196</f>
        <v>0</v>
      </c>
      <c r="E188" s="10">
        <f t="shared" si="53"/>
        <v>0</v>
      </c>
      <c r="F188" s="10">
        <f t="shared" si="51"/>
        <v>0</v>
      </c>
      <c r="G188" s="58"/>
    </row>
    <row r="189" spans="1:7" ht="45.75" customHeight="1" x14ac:dyDescent="0.65">
      <c r="A189" s="65"/>
      <c r="B189" s="68" t="s">
        <v>3</v>
      </c>
      <c r="C189" s="68"/>
      <c r="D189" s="11">
        <f>SUM(E189:F189)</f>
        <v>0</v>
      </c>
      <c r="E189" s="10">
        <f t="shared" ref="E189:F189" si="54">E197</f>
        <v>0</v>
      </c>
      <c r="F189" s="10">
        <f t="shared" si="54"/>
        <v>0</v>
      </c>
      <c r="G189" s="59"/>
    </row>
    <row r="190" spans="1:7" ht="45.75" x14ac:dyDescent="0.25">
      <c r="A190" s="60" t="s">
        <v>5</v>
      </c>
      <c r="B190" s="60"/>
      <c r="C190" s="60"/>
      <c r="D190" s="60"/>
      <c r="E190" s="60"/>
      <c r="F190" s="60"/>
      <c r="G190" s="55" t="s">
        <v>105</v>
      </c>
    </row>
    <row r="191" spans="1:7" ht="45.75" x14ac:dyDescent="0.25">
      <c r="A191" s="50"/>
      <c r="B191" s="51" t="s">
        <v>42</v>
      </c>
      <c r="C191" s="51"/>
      <c r="D191" s="51"/>
      <c r="E191" s="51"/>
      <c r="F191" s="51"/>
      <c r="G191" s="56"/>
    </row>
    <row r="192" spans="1:7" ht="102.75" customHeight="1" x14ac:dyDescent="0.25">
      <c r="A192" s="50"/>
      <c r="B192" s="52" t="s">
        <v>22</v>
      </c>
      <c r="C192" s="53" t="s">
        <v>23</v>
      </c>
      <c r="D192" s="54"/>
      <c r="E192" s="54"/>
      <c r="F192" s="54"/>
      <c r="G192" s="56"/>
    </row>
    <row r="193" spans="1:7" ht="45.75" x14ac:dyDescent="0.25">
      <c r="A193" s="50"/>
      <c r="B193" s="52"/>
      <c r="C193" s="18" t="s">
        <v>4</v>
      </c>
      <c r="D193" s="16">
        <f t="shared" ref="D193:E193" si="55">SUM(D194:D197)</f>
        <v>55376</v>
      </c>
      <c r="E193" s="17">
        <f t="shared" si="55"/>
        <v>191778.50847606896</v>
      </c>
      <c r="F193" s="17">
        <f>SUM(F194:F197)</f>
        <v>247154.50847606896</v>
      </c>
      <c r="G193" s="56"/>
    </row>
    <row r="194" spans="1:7" ht="45.75" x14ac:dyDescent="0.25">
      <c r="A194" s="50"/>
      <c r="B194" s="52"/>
      <c r="C194" s="18" t="s">
        <v>0</v>
      </c>
      <c r="D194" s="16"/>
      <c r="E194" s="17"/>
      <c r="F194" s="17"/>
      <c r="G194" s="56"/>
    </row>
    <row r="195" spans="1:7" ht="45.75" x14ac:dyDescent="0.25">
      <c r="A195" s="50"/>
      <c r="B195" s="52"/>
      <c r="C195" s="18" t="s">
        <v>1</v>
      </c>
      <c r="D195" s="16">
        <v>55376</v>
      </c>
      <c r="E195" s="17">
        <v>191778.50847606896</v>
      </c>
      <c r="F195" s="17">
        <f>SUM(D195:E195)</f>
        <v>247154.50847606896</v>
      </c>
      <c r="G195" s="56"/>
    </row>
    <row r="196" spans="1:7" ht="45.75" x14ac:dyDescent="0.25">
      <c r="A196" s="50"/>
      <c r="B196" s="52"/>
      <c r="C196" s="18" t="s">
        <v>2</v>
      </c>
      <c r="D196" s="16"/>
      <c r="E196" s="17"/>
      <c r="F196" s="17"/>
      <c r="G196" s="56"/>
    </row>
    <row r="197" spans="1:7" ht="45.75" x14ac:dyDescent="0.25">
      <c r="A197" s="50"/>
      <c r="B197" s="52"/>
      <c r="C197" s="18" t="s">
        <v>3</v>
      </c>
      <c r="D197" s="16"/>
      <c r="E197" s="17"/>
      <c r="F197" s="17"/>
      <c r="G197" s="57"/>
    </row>
    <row r="198" spans="1:7" ht="45.75" x14ac:dyDescent="0.25">
      <c r="A198" s="61"/>
      <c r="B198" s="61"/>
      <c r="C198" s="61"/>
      <c r="D198" s="61"/>
      <c r="E198" s="61"/>
      <c r="F198" s="61"/>
    </row>
    <row r="199" spans="1:7" ht="45" x14ac:dyDescent="0.6">
      <c r="A199" s="62" t="s">
        <v>4</v>
      </c>
      <c r="B199" s="63"/>
      <c r="C199" s="64"/>
      <c r="D199" s="12">
        <f>SUM(D200:D203)</f>
        <v>521256.33736</v>
      </c>
      <c r="E199" s="12">
        <f t="shared" ref="E199:F199" si="56">SUM(E200:E203)</f>
        <v>1500000</v>
      </c>
      <c r="F199" s="12">
        <f t="shared" si="56"/>
        <v>2021256.3373599998</v>
      </c>
    </row>
    <row r="200" spans="1:7" ht="45" x14ac:dyDescent="0.6">
      <c r="A200" s="62" t="s">
        <v>0</v>
      </c>
      <c r="B200" s="63"/>
      <c r="C200" s="64"/>
      <c r="D200" s="13"/>
      <c r="E200" s="12"/>
      <c r="F200" s="12"/>
    </row>
    <row r="201" spans="1:7" ht="45" x14ac:dyDescent="0.6">
      <c r="A201" s="62" t="s">
        <v>1</v>
      </c>
      <c r="B201" s="63"/>
      <c r="C201" s="64"/>
      <c r="D201" s="13">
        <f>D9+D23+D53+D67+D81+D135+D165+D187</f>
        <v>521256.33736</v>
      </c>
      <c r="E201" s="13">
        <f t="shared" ref="E201:F201" si="57">E9+E23+E53+E67+E81+E135+E165+E187</f>
        <v>1500000</v>
      </c>
      <c r="F201" s="13">
        <f t="shared" si="57"/>
        <v>2021256.3373599998</v>
      </c>
    </row>
    <row r="202" spans="1:7" ht="45" x14ac:dyDescent="0.6">
      <c r="A202" s="62" t="s">
        <v>2</v>
      </c>
      <c r="B202" s="63"/>
      <c r="C202" s="64"/>
      <c r="D202" s="13"/>
      <c r="E202" s="12"/>
      <c r="F202" s="12"/>
    </row>
    <row r="203" spans="1:7" ht="45" x14ac:dyDescent="0.6">
      <c r="A203" s="62" t="s">
        <v>3</v>
      </c>
      <c r="B203" s="63"/>
      <c r="C203" s="64"/>
      <c r="D203" s="13"/>
      <c r="E203" s="12"/>
      <c r="F203" s="12"/>
    </row>
  </sheetData>
  <mergeCells count="180">
    <mergeCell ref="A12:F12"/>
    <mergeCell ref="G12:G19"/>
    <mergeCell ref="A13:A19"/>
    <mergeCell ref="B13:F13"/>
    <mergeCell ref="B14:B19"/>
    <mergeCell ref="C14:F14"/>
    <mergeCell ref="A2:G2"/>
    <mergeCell ref="A4:C4"/>
    <mergeCell ref="A6:A11"/>
    <mergeCell ref="B6:F6"/>
    <mergeCell ref="G6:G11"/>
    <mergeCell ref="B7:C7"/>
    <mergeCell ref="B8:C8"/>
    <mergeCell ref="B9:C9"/>
    <mergeCell ref="B10:C10"/>
    <mergeCell ref="B11:C11"/>
    <mergeCell ref="A26:F26"/>
    <mergeCell ref="G26:G33"/>
    <mergeCell ref="A27:A33"/>
    <mergeCell ref="B27:F27"/>
    <mergeCell ref="B28:B33"/>
    <mergeCell ref="C28:F28"/>
    <mergeCell ref="A20:A25"/>
    <mergeCell ref="B20:F20"/>
    <mergeCell ref="G20:G25"/>
    <mergeCell ref="B21:C21"/>
    <mergeCell ref="B22:C22"/>
    <mergeCell ref="B23:C23"/>
    <mergeCell ref="B24:C24"/>
    <mergeCell ref="B25:C25"/>
    <mergeCell ref="A42:F42"/>
    <mergeCell ref="G42:G49"/>
    <mergeCell ref="A43:A49"/>
    <mergeCell ref="B43:F43"/>
    <mergeCell ref="B44:B49"/>
    <mergeCell ref="C44:F44"/>
    <mergeCell ref="A34:F34"/>
    <mergeCell ref="G34:G41"/>
    <mergeCell ref="A35:A41"/>
    <mergeCell ref="B35:F35"/>
    <mergeCell ref="B36:B41"/>
    <mergeCell ref="C36:F36"/>
    <mergeCell ref="A56:F56"/>
    <mergeCell ref="G56:G63"/>
    <mergeCell ref="A57:A63"/>
    <mergeCell ref="B57:F57"/>
    <mergeCell ref="B58:B63"/>
    <mergeCell ref="C58:F58"/>
    <mergeCell ref="A50:A55"/>
    <mergeCell ref="B50:F50"/>
    <mergeCell ref="G50:G55"/>
    <mergeCell ref="B51:C51"/>
    <mergeCell ref="B52:C52"/>
    <mergeCell ref="B53:C53"/>
    <mergeCell ref="B54:C54"/>
    <mergeCell ref="B55:C55"/>
    <mergeCell ref="A70:F70"/>
    <mergeCell ref="G70:G77"/>
    <mergeCell ref="A71:A77"/>
    <mergeCell ref="B71:F71"/>
    <mergeCell ref="B72:B77"/>
    <mergeCell ref="C72:F72"/>
    <mergeCell ref="A64:A69"/>
    <mergeCell ref="B64:F64"/>
    <mergeCell ref="G64:G69"/>
    <mergeCell ref="B65:C65"/>
    <mergeCell ref="B66:C66"/>
    <mergeCell ref="B67:C67"/>
    <mergeCell ref="B68:C68"/>
    <mergeCell ref="B69:C69"/>
    <mergeCell ref="A84:F84"/>
    <mergeCell ref="G84:G91"/>
    <mergeCell ref="A85:A91"/>
    <mergeCell ref="B85:F85"/>
    <mergeCell ref="B86:B91"/>
    <mergeCell ref="C86:F86"/>
    <mergeCell ref="A78:A83"/>
    <mergeCell ref="B78:F78"/>
    <mergeCell ref="G78:G83"/>
    <mergeCell ref="B79:C79"/>
    <mergeCell ref="B80:C80"/>
    <mergeCell ref="B81:C81"/>
    <mergeCell ref="B82:C82"/>
    <mergeCell ref="B83:C83"/>
    <mergeCell ref="A100:F100"/>
    <mergeCell ref="G100:G107"/>
    <mergeCell ref="A101:A107"/>
    <mergeCell ref="B101:F101"/>
    <mergeCell ref="B102:B107"/>
    <mergeCell ref="C102:F102"/>
    <mergeCell ref="A92:F92"/>
    <mergeCell ref="G92:G99"/>
    <mergeCell ref="A93:A99"/>
    <mergeCell ref="B93:F93"/>
    <mergeCell ref="B94:B99"/>
    <mergeCell ref="C94:F94"/>
    <mergeCell ref="A116:F116"/>
    <mergeCell ref="G116:G123"/>
    <mergeCell ref="A117:A123"/>
    <mergeCell ref="B117:F117"/>
    <mergeCell ref="B118:B123"/>
    <mergeCell ref="C118:F118"/>
    <mergeCell ref="A108:F108"/>
    <mergeCell ref="G108:G115"/>
    <mergeCell ref="A109:A115"/>
    <mergeCell ref="B109:F109"/>
    <mergeCell ref="B110:B115"/>
    <mergeCell ref="C110:F110"/>
    <mergeCell ref="A132:A137"/>
    <mergeCell ref="B132:F132"/>
    <mergeCell ref="G132:G137"/>
    <mergeCell ref="B133:C133"/>
    <mergeCell ref="B134:C134"/>
    <mergeCell ref="B135:C135"/>
    <mergeCell ref="B136:C136"/>
    <mergeCell ref="B137:C137"/>
    <mergeCell ref="A124:F124"/>
    <mergeCell ref="G124:G131"/>
    <mergeCell ref="A125:A131"/>
    <mergeCell ref="B125:F125"/>
    <mergeCell ref="B126:B131"/>
    <mergeCell ref="C126:F126"/>
    <mergeCell ref="A162:A167"/>
    <mergeCell ref="B162:F162"/>
    <mergeCell ref="B163:C163"/>
    <mergeCell ref="B164:C164"/>
    <mergeCell ref="B165:C165"/>
    <mergeCell ref="B166:C166"/>
    <mergeCell ref="B167:C167"/>
    <mergeCell ref="A154:F154"/>
    <mergeCell ref="G146:G153"/>
    <mergeCell ref="A155:A161"/>
    <mergeCell ref="B155:F155"/>
    <mergeCell ref="B156:B161"/>
    <mergeCell ref="C156:F156"/>
    <mergeCell ref="G168:G175"/>
    <mergeCell ref="A177:A183"/>
    <mergeCell ref="B177:F177"/>
    <mergeCell ref="B178:B183"/>
    <mergeCell ref="C178:F178"/>
    <mergeCell ref="A168:F168"/>
    <mergeCell ref="A169:A175"/>
    <mergeCell ref="B169:F169"/>
    <mergeCell ref="B170:B175"/>
    <mergeCell ref="C170:F170"/>
    <mergeCell ref="A198:F198"/>
    <mergeCell ref="A199:C199"/>
    <mergeCell ref="A200:C200"/>
    <mergeCell ref="A201:C201"/>
    <mergeCell ref="A202:C202"/>
    <mergeCell ref="A203:C203"/>
    <mergeCell ref="A190:F190"/>
    <mergeCell ref="A191:A197"/>
    <mergeCell ref="B191:F191"/>
    <mergeCell ref="B192:B197"/>
    <mergeCell ref="C192:F192"/>
    <mergeCell ref="F1:G1"/>
    <mergeCell ref="A139:A145"/>
    <mergeCell ref="B139:F139"/>
    <mergeCell ref="B140:B145"/>
    <mergeCell ref="C140:F140"/>
    <mergeCell ref="G154:G161"/>
    <mergeCell ref="G190:G197"/>
    <mergeCell ref="G184:G189"/>
    <mergeCell ref="A146:F146"/>
    <mergeCell ref="G138:G145"/>
    <mergeCell ref="A147:A153"/>
    <mergeCell ref="B147:F147"/>
    <mergeCell ref="B148:B153"/>
    <mergeCell ref="C148:F148"/>
    <mergeCell ref="A138:F138"/>
    <mergeCell ref="A184:A189"/>
    <mergeCell ref="B184:F184"/>
    <mergeCell ref="B185:C185"/>
    <mergeCell ref="B186:C186"/>
    <mergeCell ref="B187:C187"/>
    <mergeCell ref="B188:C188"/>
    <mergeCell ref="B189:C189"/>
    <mergeCell ref="G176:G183"/>
    <mergeCell ref="A176:F176"/>
  </mergeCells>
  <pageMargins left="0.59055118110236227" right="0.19685039370078741" top="0.59055118110236227" bottom="0.19685039370078741" header="0.31496062992125984" footer="0.31496062992125984"/>
  <pageSetup paperSize="9" scale="17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AFE22"/>
  </sheetPr>
  <dimension ref="A1:G22"/>
  <sheetViews>
    <sheetView view="pageBreakPreview" zoomScale="60" zoomScaleNormal="70" workbookViewId="0">
      <selection activeCell="S12" sqref="S12"/>
    </sheetView>
  </sheetViews>
  <sheetFormatPr defaultRowHeight="15.75" x14ac:dyDescent="0.25"/>
  <cols>
    <col min="1" max="1" width="4.7109375" style="20" customWidth="1"/>
    <col min="2" max="2" width="19" style="21" customWidth="1"/>
    <col min="3" max="3" width="32.85546875" style="20" customWidth="1"/>
    <col min="4" max="4" width="25.42578125" style="20" customWidth="1"/>
    <col min="5" max="5" width="21.5703125" style="20" customWidth="1"/>
    <col min="6" max="6" width="26.42578125" style="20" customWidth="1"/>
    <col min="7" max="7" width="22.5703125" style="20" customWidth="1"/>
    <col min="8" max="254" width="9.140625" style="20"/>
    <col min="255" max="255" width="4.7109375" style="20" customWidth="1"/>
    <col min="256" max="256" width="20.5703125" style="20" customWidth="1"/>
    <col min="257" max="257" width="41.28515625" style="20" customWidth="1"/>
    <col min="258" max="258" width="22.5703125" style="20" customWidth="1"/>
    <col min="259" max="259" width="21.85546875" style="20" customWidth="1"/>
    <col min="260" max="260" width="25.85546875" style="20" customWidth="1"/>
    <col min="261" max="261" width="33.5703125" style="20" customWidth="1"/>
    <col min="262" max="262" width="23.5703125" style="20" customWidth="1"/>
    <col min="263" max="263" width="19.85546875" style="20" customWidth="1"/>
    <col min="264" max="510" width="9.140625" style="20"/>
    <col min="511" max="511" width="4.7109375" style="20" customWidth="1"/>
    <col min="512" max="512" width="20.5703125" style="20" customWidth="1"/>
    <col min="513" max="513" width="41.28515625" style="20" customWidth="1"/>
    <col min="514" max="514" width="22.5703125" style="20" customWidth="1"/>
    <col min="515" max="515" width="21.85546875" style="20" customWidth="1"/>
    <col min="516" max="516" width="25.85546875" style="20" customWidth="1"/>
    <col min="517" max="517" width="33.5703125" style="20" customWidth="1"/>
    <col min="518" max="518" width="23.5703125" style="20" customWidth="1"/>
    <col min="519" max="519" width="19.85546875" style="20" customWidth="1"/>
    <col min="520" max="766" width="9.140625" style="20"/>
    <col min="767" max="767" width="4.7109375" style="20" customWidth="1"/>
    <col min="768" max="768" width="20.5703125" style="20" customWidth="1"/>
    <col min="769" max="769" width="41.28515625" style="20" customWidth="1"/>
    <col min="770" max="770" width="22.5703125" style="20" customWidth="1"/>
    <col min="771" max="771" width="21.85546875" style="20" customWidth="1"/>
    <col min="772" max="772" width="25.85546875" style="20" customWidth="1"/>
    <col min="773" max="773" width="33.5703125" style="20" customWidth="1"/>
    <col min="774" max="774" width="23.5703125" style="20" customWidth="1"/>
    <col min="775" max="775" width="19.85546875" style="20" customWidth="1"/>
    <col min="776" max="1022" width="9.140625" style="20"/>
    <col min="1023" max="1023" width="4.7109375" style="20" customWidth="1"/>
    <col min="1024" max="1024" width="20.5703125" style="20" customWidth="1"/>
    <col min="1025" max="1025" width="41.28515625" style="20" customWidth="1"/>
    <col min="1026" max="1026" width="22.5703125" style="20" customWidth="1"/>
    <col min="1027" max="1027" width="21.85546875" style="20" customWidth="1"/>
    <col min="1028" max="1028" width="25.85546875" style="20" customWidth="1"/>
    <col min="1029" max="1029" width="33.5703125" style="20" customWidth="1"/>
    <col min="1030" max="1030" width="23.5703125" style="20" customWidth="1"/>
    <col min="1031" max="1031" width="19.85546875" style="20" customWidth="1"/>
    <col min="1032" max="1278" width="9.140625" style="20"/>
    <col min="1279" max="1279" width="4.7109375" style="20" customWidth="1"/>
    <col min="1280" max="1280" width="20.5703125" style="20" customWidth="1"/>
    <col min="1281" max="1281" width="41.28515625" style="20" customWidth="1"/>
    <col min="1282" max="1282" width="22.5703125" style="20" customWidth="1"/>
    <col min="1283" max="1283" width="21.85546875" style="20" customWidth="1"/>
    <col min="1284" max="1284" width="25.85546875" style="20" customWidth="1"/>
    <col min="1285" max="1285" width="33.5703125" style="20" customWidth="1"/>
    <col min="1286" max="1286" width="23.5703125" style="20" customWidth="1"/>
    <col min="1287" max="1287" width="19.85546875" style="20" customWidth="1"/>
    <col min="1288" max="1534" width="9.140625" style="20"/>
    <col min="1535" max="1535" width="4.7109375" style="20" customWidth="1"/>
    <col min="1536" max="1536" width="20.5703125" style="20" customWidth="1"/>
    <col min="1537" max="1537" width="41.28515625" style="20" customWidth="1"/>
    <col min="1538" max="1538" width="22.5703125" style="20" customWidth="1"/>
    <col min="1539" max="1539" width="21.85546875" style="20" customWidth="1"/>
    <col min="1540" max="1540" width="25.85546875" style="20" customWidth="1"/>
    <col min="1541" max="1541" width="33.5703125" style="20" customWidth="1"/>
    <col min="1542" max="1542" width="23.5703125" style="20" customWidth="1"/>
    <col min="1543" max="1543" width="19.85546875" style="20" customWidth="1"/>
    <col min="1544" max="1790" width="9.140625" style="20"/>
    <col min="1791" max="1791" width="4.7109375" style="20" customWidth="1"/>
    <col min="1792" max="1792" width="20.5703125" style="20" customWidth="1"/>
    <col min="1793" max="1793" width="41.28515625" style="20" customWidth="1"/>
    <col min="1794" max="1794" width="22.5703125" style="20" customWidth="1"/>
    <col min="1795" max="1795" width="21.85546875" style="20" customWidth="1"/>
    <col min="1796" max="1796" width="25.85546875" style="20" customWidth="1"/>
    <col min="1797" max="1797" width="33.5703125" style="20" customWidth="1"/>
    <col min="1798" max="1798" width="23.5703125" style="20" customWidth="1"/>
    <col min="1799" max="1799" width="19.85546875" style="20" customWidth="1"/>
    <col min="1800" max="2046" width="9.140625" style="20"/>
    <col min="2047" max="2047" width="4.7109375" style="20" customWidth="1"/>
    <col min="2048" max="2048" width="20.5703125" style="20" customWidth="1"/>
    <col min="2049" max="2049" width="41.28515625" style="20" customWidth="1"/>
    <col min="2050" max="2050" width="22.5703125" style="20" customWidth="1"/>
    <col min="2051" max="2051" width="21.85546875" style="20" customWidth="1"/>
    <col min="2052" max="2052" width="25.85546875" style="20" customWidth="1"/>
    <col min="2053" max="2053" width="33.5703125" style="20" customWidth="1"/>
    <col min="2054" max="2054" width="23.5703125" style="20" customWidth="1"/>
    <col min="2055" max="2055" width="19.85546875" style="20" customWidth="1"/>
    <col min="2056" max="2302" width="9.140625" style="20"/>
    <col min="2303" max="2303" width="4.7109375" style="20" customWidth="1"/>
    <col min="2304" max="2304" width="20.5703125" style="20" customWidth="1"/>
    <col min="2305" max="2305" width="41.28515625" style="20" customWidth="1"/>
    <col min="2306" max="2306" width="22.5703125" style="20" customWidth="1"/>
    <col min="2307" max="2307" width="21.85546875" style="20" customWidth="1"/>
    <col min="2308" max="2308" width="25.85546875" style="20" customWidth="1"/>
    <col min="2309" max="2309" width="33.5703125" style="20" customWidth="1"/>
    <col min="2310" max="2310" width="23.5703125" style="20" customWidth="1"/>
    <col min="2311" max="2311" width="19.85546875" style="20" customWidth="1"/>
    <col min="2312" max="2558" width="9.140625" style="20"/>
    <col min="2559" max="2559" width="4.7109375" style="20" customWidth="1"/>
    <col min="2560" max="2560" width="20.5703125" style="20" customWidth="1"/>
    <col min="2561" max="2561" width="41.28515625" style="20" customWidth="1"/>
    <col min="2562" max="2562" width="22.5703125" style="20" customWidth="1"/>
    <col min="2563" max="2563" width="21.85546875" style="20" customWidth="1"/>
    <col min="2564" max="2564" width="25.85546875" style="20" customWidth="1"/>
    <col min="2565" max="2565" width="33.5703125" style="20" customWidth="1"/>
    <col min="2566" max="2566" width="23.5703125" style="20" customWidth="1"/>
    <col min="2567" max="2567" width="19.85546875" style="20" customWidth="1"/>
    <col min="2568" max="2814" width="9.140625" style="20"/>
    <col min="2815" max="2815" width="4.7109375" style="20" customWidth="1"/>
    <col min="2816" max="2816" width="20.5703125" style="20" customWidth="1"/>
    <col min="2817" max="2817" width="41.28515625" style="20" customWidth="1"/>
    <col min="2818" max="2818" width="22.5703125" style="20" customWidth="1"/>
    <col min="2819" max="2819" width="21.85546875" style="20" customWidth="1"/>
    <col min="2820" max="2820" width="25.85546875" style="20" customWidth="1"/>
    <col min="2821" max="2821" width="33.5703125" style="20" customWidth="1"/>
    <col min="2822" max="2822" width="23.5703125" style="20" customWidth="1"/>
    <col min="2823" max="2823" width="19.85546875" style="20" customWidth="1"/>
    <col min="2824" max="3070" width="9.140625" style="20"/>
    <col min="3071" max="3071" width="4.7109375" style="20" customWidth="1"/>
    <col min="3072" max="3072" width="20.5703125" style="20" customWidth="1"/>
    <col min="3073" max="3073" width="41.28515625" style="20" customWidth="1"/>
    <col min="3074" max="3074" width="22.5703125" style="20" customWidth="1"/>
    <col min="3075" max="3075" width="21.85546875" style="20" customWidth="1"/>
    <col min="3076" max="3076" width="25.85546875" style="20" customWidth="1"/>
    <col min="3077" max="3077" width="33.5703125" style="20" customWidth="1"/>
    <col min="3078" max="3078" width="23.5703125" style="20" customWidth="1"/>
    <col min="3079" max="3079" width="19.85546875" style="20" customWidth="1"/>
    <col min="3080" max="3326" width="9.140625" style="20"/>
    <col min="3327" max="3327" width="4.7109375" style="20" customWidth="1"/>
    <col min="3328" max="3328" width="20.5703125" style="20" customWidth="1"/>
    <col min="3329" max="3329" width="41.28515625" style="20" customWidth="1"/>
    <col min="3330" max="3330" width="22.5703125" style="20" customWidth="1"/>
    <col min="3331" max="3331" width="21.85546875" style="20" customWidth="1"/>
    <col min="3332" max="3332" width="25.85546875" style="20" customWidth="1"/>
    <col min="3333" max="3333" width="33.5703125" style="20" customWidth="1"/>
    <col min="3334" max="3334" width="23.5703125" style="20" customWidth="1"/>
    <col min="3335" max="3335" width="19.85546875" style="20" customWidth="1"/>
    <col min="3336" max="3582" width="9.140625" style="20"/>
    <col min="3583" max="3583" width="4.7109375" style="20" customWidth="1"/>
    <col min="3584" max="3584" width="20.5703125" style="20" customWidth="1"/>
    <col min="3585" max="3585" width="41.28515625" style="20" customWidth="1"/>
    <col min="3586" max="3586" width="22.5703125" style="20" customWidth="1"/>
    <col min="3587" max="3587" width="21.85546875" style="20" customWidth="1"/>
    <col min="3588" max="3588" width="25.85546875" style="20" customWidth="1"/>
    <col min="3589" max="3589" width="33.5703125" style="20" customWidth="1"/>
    <col min="3590" max="3590" width="23.5703125" style="20" customWidth="1"/>
    <col min="3591" max="3591" width="19.85546875" style="20" customWidth="1"/>
    <col min="3592" max="3838" width="9.140625" style="20"/>
    <col min="3839" max="3839" width="4.7109375" style="20" customWidth="1"/>
    <col min="3840" max="3840" width="20.5703125" style="20" customWidth="1"/>
    <col min="3841" max="3841" width="41.28515625" style="20" customWidth="1"/>
    <col min="3842" max="3842" width="22.5703125" style="20" customWidth="1"/>
    <col min="3843" max="3843" width="21.85546875" style="20" customWidth="1"/>
    <col min="3844" max="3844" width="25.85546875" style="20" customWidth="1"/>
    <col min="3845" max="3845" width="33.5703125" style="20" customWidth="1"/>
    <col min="3846" max="3846" width="23.5703125" style="20" customWidth="1"/>
    <col min="3847" max="3847" width="19.85546875" style="20" customWidth="1"/>
    <col min="3848" max="4094" width="9.140625" style="20"/>
    <col min="4095" max="4095" width="4.7109375" style="20" customWidth="1"/>
    <col min="4096" max="4096" width="20.5703125" style="20" customWidth="1"/>
    <col min="4097" max="4097" width="41.28515625" style="20" customWidth="1"/>
    <col min="4098" max="4098" width="22.5703125" style="20" customWidth="1"/>
    <col min="4099" max="4099" width="21.85546875" style="20" customWidth="1"/>
    <col min="4100" max="4100" width="25.85546875" style="20" customWidth="1"/>
    <col min="4101" max="4101" width="33.5703125" style="20" customWidth="1"/>
    <col min="4102" max="4102" width="23.5703125" style="20" customWidth="1"/>
    <col min="4103" max="4103" width="19.85546875" style="20" customWidth="1"/>
    <col min="4104" max="4350" width="9.140625" style="20"/>
    <col min="4351" max="4351" width="4.7109375" style="20" customWidth="1"/>
    <col min="4352" max="4352" width="20.5703125" style="20" customWidth="1"/>
    <col min="4353" max="4353" width="41.28515625" style="20" customWidth="1"/>
    <col min="4354" max="4354" width="22.5703125" style="20" customWidth="1"/>
    <col min="4355" max="4355" width="21.85546875" style="20" customWidth="1"/>
    <col min="4356" max="4356" width="25.85546875" style="20" customWidth="1"/>
    <col min="4357" max="4357" width="33.5703125" style="20" customWidth="1"/>
    <col min="4358" max="4358" width="23.5703125" style="20" customWidth="1"/>
    <col min="4359" max="4359" width="19.85546875" style="20" customWidth="1"/>
    <col min="4360" max="4606" width="9.140625" style="20"/>
    <col min="4607" max="4607" width="4.7109375" style="20" customWidth="1"/>
    <col min="4608" max="4608" width="20.5703125" style="20" customWidth="1"/>
    <col min="4609" max="4609" width="41.28515625" style="20" customWidth="1"/>
    <col min="4610" max="4610" width="22.5703125" style="20" customWidth="1"/>
    <col min="4611" max="4611" width="21.85546875" style="20" customWidth="1"/>
    <col min="4612" max="4612" width="25.85546875" style="20" customWidth="1"/>
    <col min="4613" max="4613" width="33.5703125" style="20" customWidth="1"/>
    <col min="4614" max="4614" width="23.5703125" style="20" customWidth="1"/>
    <col min="4615" max="4615" width="19.85546875" style="20" customWidth="1"/>
    <col min="4616" max="4862" width="9.140625" style="20"/>
    <col min="4863" max="4863" width="4.7109375" style="20" customWidth="1"/>
    <col min="4864" max="4864" width="20.5703125" style="20" customWidth="1"/>
    <col min="4865" max="4865" width="41.28515625" style="20" customWidth="1"/>
    <col min="4866" max="4866" width="22.5703125" style="20" customWidth="1"/>
    <col min="4867" max="4867" width="21.85546875" style="20" customWidth="1"/>
    <col min="4868" max="4868" width="25.85546875" style="20" customWidth="1"/>
    <col min="4869" max="4869" width="33.5703125" style="20" customWidth="1"/>
    <col min="4870" max="4870" width="23.5703125" style="20" customWidth="1"/>
    <col min="4871" max="4871" width="19.85546875" style="20" customWidth="1"/>
    <col min="4872" max="5118" width="9.140625" style="20"/>
    <col min="5119" max="5119" width="4.7109375" style="20" customWidth="1"/>
    <col min="5120" max="5120" width="20.5703125" style="20" customWidth="1"/>
    <col min="5121" max="5121" width="41.28515625" style="20" customWidth="1"/>
    <col min="5122" max="5122" width="22.5703125" style="20" customWidth="1"/>
    <col min="5123" max="5123" width="21.85546875" style="20" customWidth="1"/>
    <col min="5124" max="5124" width="25.85546875" style="20" customWidth="1"/>
    <col min="5125" max="5125" width="33.5703125" style="20" customWidth="1"/>
    <col min="5126" max="5126" width="23.5703125" style="20" customWidth="1"/>
    <col min="5127" max="5127" width="19.85546875" style="20" customWidth="1"/>
    <col min="5128" max="5374" width="9.140625" style="20"/>
    <col min="5375" max="5375" width="4.7109375" style="20" customWidth="1"/>
    <col min="5376" max="5376" width="20.5703125" style="20" customWidth="1"/>
    <col min="5377" max="5377" width="41.28515625" style="20" customWidth="1"/>
    <col min="5378" max="5378" width="22.5703125" style="20" customWidth="1"/>
    <col min="5379" max="5379" width="21.85546875" style="20" customWidth="1"/>
    <col min="5380" max="5380" width="25.85546875" style="20" customWidth="1"/>
    <col min="5381" max="5381" width="33.5703125" style="20" customWidth="1"/>
    <col min="5382" max="5382" width="23.5703125" style="20" customWidth="1"/>
    <col min="5383" max="5383" width="19.85546875" style="20" customWidth="1"/>
    <col min="5384" max="5630" width="9.140625" style="20"/>
    <col min="5631" max="5631" width="4.7109375" style="20" customWidth="1"/>
    <col min="5632" max="5632" width="20.5703125" style="20" customWidth="1"/>
    <col min="5633" max="5633" width="41.28515625" style="20" customWidth="1"/>
    <col min="5634" max="5634" width="22.5703125" style="20" customWidth="1"/>
    <col min="5635" max="5635" width="21.85546875" style="20" customWidth="1"/>
    <col min="5636" max="5636" width="25.85546875" style="20" customWidth="1"/>
    <col min="5637" max="5637" width="33.5703125" style="20" customWidth="1"/>
    <col min="5638" max="5638" width="23.5703125" style="20" customWidth="1"/>
    <col min="5639" max="5639" width="19.85546875" style="20" customWidth="1"/>
    <col min="5640" max="5886" width="9.140625" style="20"/>
    <col min="5887" max="5887" width="4.7109375" style="20" customWidth="1"/>
    <col min="5888" max="5888" width="20.5703125" style="20" customWidth="1"/>
    <col min="5889" max="5889" width="41.28515625" style="20" customWidth="1"/>
    <col min="5890" max="5890" width="22.5703125" style="20" customWidth="1"/>
    <col min="5891" max="5891" width="21.85546875" style="20" customWidth="1"/>
    <col min="5892" max="5892" width="25.85546875" style="20" customWidth="1"/>
    <col min="5893" max="5893" width="33.5703125" style="20" customWidth="1"/>
    <col min="5894" max="5894" width="23.5703125" style="20" customWidth="1"/>
    <col min="5895" max="5895" width="19.85546875" style="20" customWidth="1"/>
    <col min="5896" max="6142" width="9.140625" style="20"/>
    <col min="6143" max="6143" width="4.7109375" style="20" customWidth="1"/>
    <col min="6144" max="6144" width="20.5703125" style="20" customWidth="1"/>
    <col min="6145" max="6145" width="41.28515625" style="20" customWidth="1"/>
    <col min="6146" max="6146" width="22.5703125" style="20" customWidth="1"/>
    <col min="6147" max="6147" width="21.85546875" style="20" customWidth="1"/>
    <col min="6148" max="6148" width="25.85546875" style="20" customWidth="1"/>
    <col min="6149" max="6149" width="33.5703125" style="20" customWidth="1"/>
    <col min="6150" max="6150" width="23.5703125" style="20" customWidth="1"/>
    <col min="6151" max="6151" width="19.85546875" style="20" customWidth="1"/>
    <col min="6152" max="6398" width="9.140625" style="20"/>
    <col min="6399" max="6399" width="4.7109375" style="20" customWidth="1"/>
    <col min="6400" max="6400" width="20.5703125" style="20" customWidth="1"/>
    <col min="6401" max="6401" width="41.28515625" style="20" customWidth="1"/>
    <col min="6402" max="6402" width="22.5703125" style="20" customWidth="1"/>
    <col min="6403" max="6403" width="21.85546875" style="20" customWidth="1"/>
    <col min="6404" max="6404" width="25.85546875" style="20" customWidth="1"/>
    <col min="6405" max="6405" width="33.5703125" style="20" customWidth="1"/>
    <col min="6406" max="6406" width="23.5703125" style="20" customWidth="1"/>
    <col min="6407" max="6407" width="19.85546875" style="20" customWidth="1"/>
    <col min="6408" max="6654" width="9.140625" style="20"/>
    <col min="6655" max="6655" width="4.7109375" style="20" customWidth="1"/>
    <col min="6656" max="6656" width="20.5703125" style="20" customWidth="1"/>
    <col min="6657" max="6657" width="41.28515625" style="20" customWidth="1"/>
    <col min="6658" max="6658" width="22.5703125" style="20" customWidth="1"/>
    <col min="6659" max="6659" width="21.85546875" style="20" customWidth="1"/>
    <col min="6660" max="6660" width="25.85546875" style="20" customWidth="1"/>
    <col min="6661" max="6661" width="33.5703125" style="20" customWidth="1"/>
    <col min="6662" max="6662" width="23.5703125" style="20" customWidth="1"/>
    <col min="6663" max="6663" width="19.85546875" style="20" customWidth="1"/>
    <col min="6664" max="6910" width="9.140625" style="20"/>
    <col min="6911" max="6911" width="4.7109375" style="20" customWidth="1"/>
    <col min="6912" max="6912" width="20.5703125" style="20" customWidth="1"/>
    <col min="6913" max="6913" width="41.28515625" style="20" customWidth="1"/>
    <col min="6914" max="6914" width="22.5703125" style="20" customWidth="1"/>
    <col min="6915" max="6915" width="21.85546875" style="20" customWidth="1"/>
    <col min="6916" max="6916" width="25.85546875" style="20" customWidth="1"/>
    <col min="6917" max="6917" width="33.5703125" style="20" customWidth="1"/>
    <col min="6918" max="6918" width="23.5703125" style="20" customWidth="1"/>
    <col min="6919" max="6919" width="19.85546875" style="20" customWidth="1"/>
    <col min="6920" max="7166" width="9.140625" style="20"/>
    <col min="7167" max="7167" width="4.7109375" style="20" customWidth="1"/>
    <col min="7168" max="7168" width="20.5703125" style="20" customWidth="1"/>
    <col min="7169" max="7169" width="41.28515625" style="20" customWidth="1"/>
    <col min="7170" max="7170" width="22.5703125" style="20" customWidth="1"/>
    <col min="7171" max="7171" width="21.85546875" style="20" customWidth="1"/>
    <col min="7172" max="7172" width="25.85546875" style="20" customWidth="1"/>
    <col min="7173" max="7173" width="33.5703125" style="20" customWidth="1"/>
    <col min="7174" max="7174" width="23.5703125" style="20" customWidth="1"/>
    <col min="7175" max="7175" width="19.85546875" style="20" customWidth="1"/>
    <col min="7176" max="7422" width="9.140625" style="20"/>
    <col min="7423" max="7423" width="4.7109375" style="20" customWidth="1"/>
    <col min="7424" max="7424" width="20.5703125" style="20" customWidth="1"/>
    <col min="7425" max="7425" width="41.28515625" style="20" customWidth="1"/>
    <col min="7426" max="7426" width="22.5703125" style="20" customWidth="1"/>
    <col min="7427" max="7427" width="21.85546875" style="20" customWidth="1"/>
    <col min="7428" max="7428" width="25.85546875" style="20" customWidth="1"/>
    <col min="7429" max="7429" width="33.5703125" style="20" customWidth="1"/>
    <col min="7430" max="7430" width="23.5703125" style="20" customWidth="1"/>
    <col min="7431" max="7431" width="19.85546875" style="20" customWidth="1"/>
    <col min="7432" max="7678" width="9.140625" style="20"/>
    <col min="7679" max="7679" width="4.7109375" style="20" customWidth="1"/>
    <col min="7680" max="7680" width="20.5703125" style="20" customWidth="1"/>
    <col min="7681" max="7681" width="41.28515625" style="20" customWidth="1"/>
    <col min="7682" max="7682" width="22.5703125" style="20" customWidth="1"/>
    <col min="7683" max="7683" width="21.85546875" style="20" customWidth="1"/>
    <col min="7684" max="7684" width="25.85546875" style="20" customWidth="1"/>
    <col min="7685" max="7685" width="33.5703125" style="20" customWidth="1"/>
    <col min="7686" max="7686" width="23.5703125" style="20" customWidth="1"/>
    <col min="7687" max="7687" width="19.85546875" style="20" customWidth="1"/>
    <col min="7688" max="7934" width="9.140625" style="20"/>
    <col min="7935" max="7935" width="4.7109375" style="20" customWidth="1"/>
    <col min="7936" max="7936" width="20.5703125" style="20" customWidth="1"/>
    <col min="7937" max="7937" width="41.28515625" style="20" customWidth="1"/>
    <col min="7938" max="7938" width="22.5703125" style="20" customWidth="1"/>
    <col min="7939" max="7939" width="21.85546875" style="20" customWidth="1"/>
    <col min="7940" max="7940" width="25.85546875" style="20" customWidth="1"/>
    <col min="7941" max="7941" width="33.5703125" style="20" customWidth="1"/>
    <col min="7942" max="7942" width="23.5703125" style="20" customWidth="1"/>
    <col min="7943" max="7943" width="19.85546875" style="20" customWidth="1"/>
    <col min="7944" max="8190" width="9.140625" style="20"/>
    <col min="8191" max="8191" width="4.7109375" style="20" customWidth="1"/>
    <col min="8192" max="8192" width="20.5703125" style="20" customWidth="1"/>
    <col min="8193" max="8193" width="41.28515625" style="20" customWidth="1"/>
    <col min="8194" max="8194" width="22.5703125" style="20" customWidth="1"/>
    <col min="8195" max="8195" width="21.85546875" style="20" customWidth="1"/>
    <col min="8196" max="8196" width="25.85546875" style="20" customWidth="1"/>
    <col min="8197" max="8197" width="33.5703125" style="20" customWidth="1"/>
    <col min="8198" max="8198" width="23.5703125" style="20" customWidth="1"/>
    <col min="8199" max="8199" width="19.85546875" style="20" customWidth="1"/>
    <col min="8200" max="8446" width="9.140625" style="20"/>
    <col min="8447" max="8447" width="4.7109375" style="20" customWidth="1"/>
    <col min="8448" max="8448" width="20.5703125" style="20" customWidth="1"/>
    <col min="8449" max="8449" width="41.28515625" style="20" customWidth="1"/>
    <col min="8450" max="8450" width="22.5703125" style="20" customWidth="1"/>
    <col min="8451" max="8451" width="21.85546875" style="20" customWidth="1"/>
    <col min="8452" max="8452" width="25.85546875" style="20" customWidth="1"/>
    <col min="8453" max="8453" width="33.5703125" style="20" customWidth="1"/>
    <col min="8454" max="8454" width="23.5703125" style="20" customWidth="1"/>
    <col min="8455" max="8455" width="19.85546875" style="20" customWidth="1"/>
    <col min="8456" max="8702" width="9.140625" style="20"/>
    <col min="8703" max="8703" width="4.7109375" style="20" customWidth="1"/>
    <col min="8704" max="8704" width="20.5703125" style="20" customWidth="1"/>
    <col min="8705" max="8705" width="41.28515625" style="20" customWidth="1"/>
    <col min="8706" max="8706" width="22.5703125" style="20" customWidth="1"/>
    <col min="8707" max="8707" width="21.85546875" style="20" customWidth="1"/>
    <col min="8708" max="8708" width="25.85546875" style="20" customWidth="1"/>
    <col min="8709" max="8709" width="33.5703125" style="20" customWidth="1"/>
    <col min="8710" max="8710" width="23.5703125" style="20" customWidth="1"/>
    <col min="8711" max="8711" width="19.85546875" style="20" customWidth="1"/>
    <col min="8712" max="8958" width="9.140625" style="20"/>
    <col min="8959" max="8959" width="4.7109375" style="20" customWidth="1"/>
    <col min="8960" max="8960" width="20.5703125" style="20" customWidth="1"/>
    <col min="8961" max="8961" width="41.28515625" style="20" customWidth="1"/>
    <col min="8962" max="8962" width="22.5703125" style="20" customWidth="1"/>
    <col min="8963" max="8963" width="21.85546875" style="20" customWidth="1"/>
    <col min="8964" max="8964" width="25.85546875" style="20" customWidth="1"/>
    <col min="8965" max="8965" width="33.5703125" style="20" customWidth="1"/>
    <col min="8966" max="8966" width="23.5703125" style="20" customWidth="1"/>
    <col min="8967" max="8967" width="19.85546875" style="20" customWidth="1"/>
    <col min="8968" max="9214" width="9.140625" style="20"/>
    <col min="9215" max="9215" width="4.7109375" style="20" customWidth="1"/>
    <col min="9216" max="9216" width="20.5703125" style="20" customWidth="1"/>
    <col min="9217" max="9217" width="41.28515625" style="20" customWidth="1"/>
    <col min="9218" max="9218" width="22.5703125" style="20" customWidth="1"/>
    <col min="9219" max="9219" width="21.85546875" style="20" customWidth="1"/>
    <col min="9220" max="9220" width="25.85546875" style="20" customWidth="1"/>
    <col min="9221" max="9221" width="33.5703125" style="20" customWidth="1"/>
    <col min="9222" max="9222" width="23.5703125" style="20" customWidth="1"/>
    <col min="9223" max="9223" width="19.85546875" style="20" customWidth="1"/>
    <col min="9224" max="9470" width="9.140625" style="20"/>
    <col min="9471" max="9471" width="4.7109375" style="20" customWidth="1"/>
    <col min="9472" max="9472" width="20.5703125" style="20" customWidth="1"/>
    <col min="9473" max="9473" width="41.28515625" style="20" customWidth="1"/>
    <col min="9474" max="9474" width="22.5703125" style="20" customWidth="1"/>
    <col min="9475" max="9475" width="21.85546875" style="20" customWidth="1"/>
    <col min="9476" max="9476" width="25.85546875" style="20" customWidth="1"/>
    <col min="9477" max="9477" width="33.5703125" style="20" customWidth="1"/>
    <col min="9478" max="9478" width="23.5703125" style="20" customWidth="1"/>
    <col min="9479" max="9479" width="19.85546875" style="20" customWidth="1"/>
    <col min="9480" max="9726" width="9.140625" style="20"/>
    <col min="9727" max="9727" width="4.7109375" style="20" customWidth="1"/>
    <col min="9728" max="9728" width="20.5703125" style="20" customWidth="1"/>
    <col min="9729" max="9729" width="41.28515625" style="20" customWidth="1"/>
    <col min="9730" max="9730" width="22.5703125" style="20" customWidth="1"/>
    <col min="9731" max="9731" width="21.85546875" style="20" customWidth="1"/>
    <col min="9732" max="9732" width="25.85546875" style="20" customWidth="1"/>
    <col min="9733" max="9733" width="33.5703125" style="20" customWidth="1"/>
    <col min="9734" max="9734" width="23.5703125" style="20" customWidth="1"/>
    <col min="9735" max="9735" width="19.85546875" style="20" customWidth="1"/>
    <col min="9736" max="9982" width="9.140625" style="20"/>
    <col min="9983" max="9983" width="4.7109375" style="20" customWidth="1"/>
    <col min="9984" max="9984" width="20.5703125" style="20" customWidth="1"/>
    <col min="9985" max="9985" width="41.28515625" style="20" customWidth="1"/>
    <col min="9986" max="9986" width="22.5703125" style="20" customWidth="1"/>
    <col min="9987" max="9987" width="21.85546875" style="20" customWidth="1"/>
    <col min="9988" max="9988" width="25.85546875" style="20" customWidth="1"/>
    <col min="9989" max="9989" width="33.5703125" style="20" customWidth="1"/>
    <col min="9990" max="9990" width="23.5703125" style="20" customWidth="1"/>
    <col min="9991" max="9991" width="19.85546875" style="20" customWidth="1"/>
    <col min="9992" max="10238" width="9.140625" style="20"/>
    <col min="10239" max="10239" width="4.7109375" style="20" customWidth="1"/>
    <col min="10240" max="10240" width="20.5703125" style="20" customWidth="1"/>
    <col min="10241" max="10241" width="41.28515625" style="20" customWidth="1"/>
    <col min="10242" max="10242" width="22.5703125" style="20" customWidth="1"/>
    <col min="10243" max="10243" width="21.85546875" style="20" customWidth="1"/>
    <col min="10244" max="10244" width="25.85546875" style="20" customWidth="1"/>
    <col min="10245" max="10245" width="33.5703125" style="20" customWidth="1"/>
    <col min="10246" max="10246" width="23.5703125" style="20" customWidth="1"/>
    <col min="10247" max="10247" width="19.85546875" style="20" customWidth="1"/>
    <col min="10248" max="10494" width="9.140625" style="20"/>
    <col min="10495" max="10495" width="4.7109375" style="20" customWidth="1"/>
    <col min="10496" max="10496" width="20.5703125" style="20" customWidth="1"/>
    <col min="10497" max="10497" width="41.28515625" style="20" customWidth="1"/>
    <col min="10498" max="10498" width="22.5703125" style="20" customWidth="1"/>
    <col min="10499" max="10499" width="21.85546875" style="20" customWidth="1"/>
    <col min="10500" max="10500" width="25.85546875" style="20" customWidth="1"/>
    <col min="10501" max="10501" width="33.5703125" style="20" customWidth="1"/>
    <col min="10502" max="10502" width="23.5703125" style="20" customWidth="1"/>
    <col min="10503" max="10503" width="19.85546875" style="20" customWidth="1"/>
    <col min="10504" max="10750" width="9.140625" style="20"/>
    <col min="10751" max="10751" width="4.7109375" style="20" customWidth="1"/>
    <col min="10752" max="10752" width="20.5703125" style="20" customWidth="1"/>
    <col min="10753" max="10753" width="41.28515625" style="20" customWidth="1"/>
    <col min="10754" max="10754" width="22.5703125" style="20" customWidth="1"/>
    <col min="10755" max="10755" width="21.85546875" style="20" customWidth="1"/>
    <col min="10756" max="10756" width="25.85546875" style="20" customWidth="1"/>
    <col min="10757" max="10757" width="33.5703125" style="20" customWidth="1"/>
    <col min="10758" max="10758" width="23.5703125" style="20" customWidth="1"/>
    <col min="10759" max="10759" width="19.85546875" style="20" customWidth="1"/>
    <col min="10760" max="11006" width="9.140625" style="20"/>
    <col min="11007" max="11007" width="4.7109375" style="20" customWidth="1"/>
    <col min="11008" max="11008" width="20.5703125" style="20" customWidth="1"/>
    <col min="11009" max="11009" width="41.28515625" style="20" customWidth="1"/>
    <col min="11010" max="11010" width="22.5703125" style="20" customWidth="1"/>
    <col min="11011" max="11011" width="21.85546875" style="20" customWidth="1"/>
    <col min="11012" max="11012" width="25.85546875" style="20" customWidth="1"/>
    <col min="11013" max="11013" width="33.5703125" style="20" customWidth="1"/>
    <col min="11014" max="11014" width="23.5703125" style="20" customWidth="1"/>
    <col min="11015" max="11015" width="19.85546875" style="20" customWidth="1"/>
    <col min="11016" max="11262" width="9.140625" style="20"/>
    <col min="11263" max="11263" width="4.7109375" style="20" customWidth="1"/>
    <col min="11264" max="11264" width="20.5703125" style="20" customWidth="1"/>
    <col min="11265" max="11265" width="41.28515625" style="20" customWidth="1"/>
    <col min="11266" max="11266" width="22.5703125" style="20" customWidth="1"/>
    <col min="11267" max="11267" width="21.85546875" style="20" customWidth="1"/>
    <col min="11268" max="11268" width="25.85546875" style="20" customWidth="1"/>
    <col min="11269" max="11269" width="33.5703125" style="20" customWidth="1"/>
    <col min="11270" max="11270" width="23.5703125" style="20" customWidth="1"/>
    <col min="11271" max="11271" width="19.85546875" style="20" customWidth="1"/>
    <col min="11272" max="11518" width="9.140625" style="20"/>
    <col min="11519" max="11519" width="4.7109375" style="20" customWidth="1"/>
    <col min="11520" max="11520" width="20.5703125" style="20" customWidth="1"/>
    <col min="11521" max="11521" width="41.28515625" style="20" customWidth="1"/>
    <col min="11522" max="11522" width="22.5703125" style="20" customWidth="1"/>
    <col min="11523" max="11523" width="21.85546875" style="20" customWidth="1"/>
    <col min="11524" max="11524" width="25.85546875" style="20" customWidth="1"/>
    <col min="11525" max="11525" width="33.5703125" style="20" customWidth="1"/>
    <col min="11526" max="11526" width="23.5703125" style="20" customWidth="1"/>
    <col min="11527" max="11527" width="19.85546875" style="20" customWidth="1"/>
    <col min="11528" max="11774" width="9.140625" style="20"/>
    <col min="11775" max="11775" width="4.7109375" style="20" customWidth="1"/>
    <col min="11776" max="11776" width="20.5703125" style="20" customWidth="1"/>
    <col min="11777" max="11777" width="41.28515625" style="20" customWidth="1"/>
    <col min="11778" max="11778" width="22.5703125" style="20" customWidth="1"/>
    <col min="11779" max="11779" width="21.85546875" style="20" customWidth="1"/>
    <col min="11780" max="11780" width="25.85546875" style="20" customWidth="1"/>
    <col min="11781" max="11781" width="33.5703125" style="20" customWidth="1"/>
    <col min="11782" max="11782" width="23.5703125" style="20" customWidth="1"/>
    <col min="11783" max="11783" width="19.85546875" style="20" customWidth="1"/>
    <col min="11784" max="12030" width="9.140625" style="20"/>
    <col min="12031" max="12031" width="4.7109375" style="20" customWidth="1"/>
    <col min="12032" max="12032" width="20.5703125" style="20" customWidth="1"/>
    <col min="12033" max="12033" width="41.28515625" style="20" customWidth="1"/>
    <col min="12034" max="12034" width="22.5703125" style="20" customWidth="1"/>
    <col min="12035" max="12035" width="21.85546875" style="20" customWidth="1"/>
    <col min="12036" max="12036" width="25.85546875" style="20" customWidth="1"/>
    <col min="12037" max="12037" width="33.5703125" style="20" customWidth="1"/>
    <col min="12038" max="12038" width="23.5703125" style="20" customWidth="1"/>
    <col min="12039" max="12039" width="19.85546875" style="20" customWidth="1"/>
    <col min="12040" max="12286" width="9.140625" style="20"/>
    <col min="12287" max="12287" width="4.7109375" style="20" customWidth="1"/>
    <col min="12288" max="12288" width="20.5703125" style="20" customWidth="1"/>
    <col min="12289" max="12289" width="41.28515625" style="20" customWidth="1"/>
    <col min="12290" max="12290" width="22.5703125" style="20" customWidth="1"/>
    <col min="12291" max="12291" width="21.85546875" style="20" customWidth="1"/>
    <col min="12292" max="12292" width="25.85546875" style="20" customWidth="1"/>
    <col min="12293" max="12293" width="33.5703125" style="20" customWidth="1"/>
    <col min="12294" max="12294" width="23.5703125" style="20" customWidth="1"/>
    <col min="12295" max="12295" width="19.85546875" style="20" customWidth="1"/>
    <col min="12296" max="12542" width="9.140625" style="20"/>
    <col min="12543" max="12543" width="4.7109375" style="20" customWidth="1"/>
    <col min="12544" max="12544" width="20.5703125" style="20" customWidth="1"/>
    <col min="12545" max="12545" width="41.28515625" style="20" customWidth="1"/>
    <col min="12546" max="12546" width="22.5703125" style="20" customWidth="1"/>
    <col min="12547" max="12547" width="21.85546875" style="20" customWidth="1"/>
    <col min="12548" max="12548" width="25.85546875" style="20" customWidth="1"/>
    <col min="12549" max="12549" width="33.5703125" style="20" customWidth="1"/>
    <col min="12550" max="12550" width="23.5703125" style="20" customWidth="1"/>
    <col min="12551" max="12551" width="19.85546875" style="20" customWidth="1"/>
    <col min="12552" max="12798" width="9.140625" style="20"/>
    <col min="12799" max="12799" width="4.7109375" style="20" customWidth="1"/>
    <col min="12800" max="12800" width="20.5703125" style="20" customWidth="1"/>
    <col min="12801" max="12801" width="41.28515625" style="20" customWidth="1"/>
    <col min="12802" max="12802" width="22.5703125" style="20" customWidth="1"/>
    <col min="12803" max="12803" width="21.85546875" style="20" customWidth="1"/>
    <col min="12804" max="12804" width="25.85546875" style="20" customWidth="1"/>
    <col min="12805" max="12805" width="33.5703125" style="20" customWidth="1"/>
    <col min="12806" max="12806" width="23.5703125" style="20" customWidth="1"/>
    <col min="12807" max="12807" width="19.85546875" style="20" customWidth="1"/>
    <col min="12808" max="13054" width="9.140625" style="20"/>
    <col min="13055" max="13055" width="4.7109375" style="20" customWidth="1"/>
    <col min="13056" max="13056" width="20.5703125" style="20" customWidth="1"/>
    <col min="13057" max="13057" width="41.28515625" style="20" customWidth="1"/>
    <col min="13058" max="13058" width="22.5703125" style="20" customWidth="1"/>
    <col min="13059" max="13059" width="21.85546875" style="20" customWidth="1"/>
    <col min="13060" max="13060" width="25.85546875" style="20" customWidth="1"/>
    <col min="13061" max="13061" width="33.5703125" style="20" customWidth="1"/>
    <col min="13062" max="13062" width="23.5703125" style="20" customWidth="1"/>
    <col min="13063" max="13063" width="19.85546875" style="20" customWidth="1"/>
    <col min="13064" max="13310" width="9.140625" style="20"/>
    <col min="13311" max="13311" width="4.7109375" style="20" customWidth="1"/>
    <col min="13312" max="13312" width="20.5703125" style="20" customWidth="1"/>
    <col min="13313" max="13313" width="41.28515625" style="20" customWidth="1"/>
    <col min="13314" max="13314" width="22.5703125" style="20" customWidth="1"/>
    <col min="13315" max="13315" width="21.85546875" style="20" customWidth="1"/>
    <col min="13316" max="13316" width="25.85546875" style="20" customWidth="1"/>
    <col min="13317" max="13317" width="33.5703125" style="20" customWidth="1"/>
    <col min="13318" max="13318" width="23.5703125" style="20" customWidth="1"/>
    <col min="13319" max="13319" width="19.85546875" style="20" customWidth="1"/>
    <col min="13320" max="13566" width="9.140625" style="20"/>
    <col min="13567" max="13567" width="4.7109375" style="20" customWidth="1"/>
    <col min="13568" max="13568" width="20.5703125" style="20" customWidth="1"/>
    <col min="13569" max="13569" width="41.28515625" style="20" customWidth="1"/>
    <col min="13570" max="13570" width="22.5703125" style="20" customWidth="1"/>
    <col min="13571" max="13571" width="21.85546875" style="20" customWidth="1"/>
    <col min="13572" max="13572" width="25.85546875" style="20" customWidth="1"/>
    <col min="13573" max="13573" width="33.5703125" style="20" customWidth="1"/>
    <col min="13574" max="13574" width="23.5703125" style="20" customWidth="1"/>
    <col min="13575" max="13575" width="19.85546875" style="20" customWidth="1"/>
    <col min="13576" max="13822" width="9.140625" style="20"/>
    <col min="13823" max="13823" width="4.7109375" style="20" customWidth="1"/>
    <col min="13824" max="13824" width="20.5703125" style="20" customWidth="1"/>
    <col min="13825" max="13825" width="41.28515625" style="20" customWidth="1"/>
    <col min="13826" max="13826" width="22.5703125" style="20" customWidth="1"/>
    <col min="13827" max="13827" width="21.85546875" style="20" customWidth="1"/>
    <col min="13828" max="13828" width="25.85546875" style="20" customWidth="1"/>
    <col min="13829" max="13829" width="33.5703125" style="20" customWidth="1"/>
    <col min="13830" max="13830" width="23.5703125" style="20" customWidth="1"/>
    <col min="13831" max="13831" width="19.85546875" style="20" customWidth="1"/>
    <col min="13832" max="14078" width="9.140625" style="20"/>
    <col min="14079" max="14079" width="4.7109375" style="20" customWidth="1"/>
    <col min="14080" max="14080" width="20.5703125" style="20" customWidth="1"/>
    <col min="14081" max="14081" width="41.28515625" style="20" customWidth="1"/>
    <col min="14082" max="14082" width="22.5703125" style="20" customWidth="1"/>
    <col min="14083" max="14083" width="21.85546875" style="20" customWidth="1"/>
    <col min="14084" max="14084" width="25.85546875" style="20" customWidth="1"/>
    <col min="14085" max="14085" width="33.5703125" style="20" customWidth="1"/>
    <col min="14086" max="14086" width="23.5703125" style="20" customWidth="1"/>
    <col min="14087" max="14087" width="19.85546875" style="20" customWidth="1"/>
    <col min="14088" max="14334" width="9.140625" style="20"/>
    <col min="14335" max="14335" width="4.7109375" style="20" customWidth="1"/>
    <col min="14336" max="14336" width="20.5703125" style="20" customWidth="1"/>
    <col min="14337" max="14337" width="41.28515625" style="20" customWidth="1"/>
    <col min="14338" max="14338" width="22.5703125" style="20" customWidth="1"/>
    <col min="14339" max="14339" width="21.85546875" style="20" customWidth="1"/>
    <col min="14340" max="14340" width="25.85546875" style="20" customWidth="1"/>
    <col min="14341" max="14341" width="33.5703125" style="20" customWidth="1"/>
    <col min="14342" max="14342" width="23.5703125" style="20" customWidth="1"/>
    <col min="14343" max="14343" width="19.85546875" style="20" customWidth="1"/>
    <col min="14344" max="14590" width="9.140625" style="20"/>
    <col min="14591" max="14591" width="4.7109375" style="20" customWidth="1"/>
    <col min="14592" max="14592" width="20.5703125" style="20" customWidth="1"/>
    <col min="14593" max="14593" width="41.28515625" style="20" customWidth="1"/>
    <col min="14594" max="14594" width="22.5703125" style="20" customWidth="1"/>
    <col min="14595" max="14595" width="21.85546875" style="20" customWidth="1"/>
    <col min="14596" max="14596" width="25.85546875" style="20" customWidth="1"/>
    <col min="14597" max="14597" width="33.5703125" style="20" customWidth="1"/>
    <col min="14598" max="14598" width="23.5703125" style="20" customWidth="1"/>
    <col min="14599" max="14599" width="19.85546875" style="20" customWidth="1"/>
    <col min="14600" max="14846" width="9.140625" style="20"/>
    <col min="14847" max="14847" width="4.7109375" style="20" customWidth="1"/>
    <col min="14848" max="14848" width="20.5703125" style="20" customWidth="1"/>
    <col min="14849" max="14849" width="41.28515625" style="20" customWidth="1"/>
    <col min="14850" max="14850" width="22.5703125" style="20" customWidth="1"/>
    <col min="14851" max="14851" width="21.85546875" style="20" customWidth="1"/>
    <col min="14852" max="14852" width="25.85546875" style="20" customWidth="1"/>
    <col min="14853" max="14853" width="33.5703125" style="20" customWidth="1"/>
    <col min="14854" max="14854" width="23.5703125" style="20" customWidth="1"/>
    <col min="14855" max="14855" width="19.85546875" style="20" customWidth="1"/>
    <col min="14856" max="15102" width="9.140625" style="20"/>
    <col min="15103" max="15103" width="4.7109375" style="20" customWidth="1"/>
    <col min="15104" max="15104" width="20.5703125" style="20" customWidth="1"/>
    <col min="15105" max="15105" width="41.28515625" style="20" customWidth="1"/>
    <col min="15106" max="15106" width="22.5703125" style="20" customWidth="1"/>
    <col min="15107" max="15107" width="21.85546875" style="20" customWidth="1"/>
    <col min="15108" max="15108" width="25.85546875" style="20" customWidth="1"/>
    <col min="15109" max="15109" width="33.5703125" style="20" customWidth="1"/>
    <col min="15110" max="15110" width="23.5703125" style="20" customWidth="1"/>
    <col min="15111" max="15111" width="19.85546875" style="20" customWidth="1"/>
    <col min="15112" max="15358" width="9.140625" style="20"/>
    <col min="15359" max="15359" width="4.7109375" style="20" customWidth="1"/>
    <col min="15360" max="15360" width="20.5703125" style="20" customWidth="1"/>
    <col min="15361" max="15361" width="41.28515625" style="20" customWidth="1"/>
    <col min="15362" max="15362" width="22.5703125" style="20" customWidth="1"/>
    <col min="15363" max="15363" width="21.85546875" style="20" customWidth="1"/>
    <col min="15364" max="15364" width="25.85546875" style="20" customWidth="1"/>
    <col min="15365" max="15365" width="33.5703125" style="20" customWidth="1"/>
    <col min="15366" max="15366" width="23.5703125" style="20" customWidth="1"/>
    <col min="15367" max="15367" width="19.85546875" style="20" customWidth="1"/>
    <col min="15368" max="15614" width="9.140625" style="20"/>
    <col min="15615" max="15615" width="4.7109375" style="20" customWidth="1"/>
    <col min="15616" max="15616" width="20.5703125" style="20" customWidth="1"/>
    <col min="15617" max="15617" width="41.28515625" style="20" customWidth="1"/>
    <col min="15618" max="15618" width="22.5703125" style="20" customWidth="1"/>
    <col min="15619" max="15619" width="21.85546875" style="20" customWidth="1"/>
    <col min="15620" max="15620" width="25.85546875" style="20" customWidth="1"/>
    <col min="15621" max="15621" width="33.5703125" style="20" customWidth="1"/>
    <col min="15622" max="15622" width="23.5703125" style="20" customWidth="1"/>
    <col min="15623" max="15623" width="19.85546875" style="20" customWidth="1"/>
    <col min="15624" max="15870" width="9.140625" style="20"/>
    <col min="15871" max="15871" width="4.7109375" style="20" customWidth="1"/>
    <col min="15872" max="15872" width="20.5703125" style="20" customWidth="1"/>
    <col min="15873" max="15873" width="41.28515625" style="20" customWidth="1"/>
    <col min="15874" max="15874" width="22.5703125" style="20" customWidth="1"/>
    <col min="15875" max="15875" width="21.85546875" style="20" customWidth="1"/>
    <col min="15876" max="15876" width="25.85546875" style="20" customWidth="1"/>
    <col min="15877" max="15877" width="33.5703125" style="20" customWidth="1"/>
    <col min="15878" max="15878" width="23.5703125" style="20" customWidth="1"/>
    <col min="15879" max="15879" width="19.85546875" style="20" customWidth="1"/>
    <col min="15880" max="16126" width="9.140625" style="20"/>
    <col min="16127" max="16127" width="4.7109375" style="20" customWidth="1"/>
    <col min="16128" max="16128" width="20.5703125" style="20" customWidth="1"/>
    <col min="16129" max="16129" width="41.28515625" style="20" customWidth="1"/>
    <col min="16130" max="16130" width="22.5703125" style="20" customWidth="1"/>
    <col min="16131" max="16131" width="21.85546875" style="20" customWidth="1"/>
    <col min="16132" max="16132" width="25.85546875" style="20" customWidth="1"/>
    <col min="16133" max="16133" width="33.5703125" style="20" customWidth="1"/>
    <col min="16134" max="16134" width="23.5703125" style="20" customWidth="1"/>
    <col min="16135" max="16135" width="19.85546875" style="20" customWidth="1"/>
    <col min="16136" max="16384" width="9.140625" style="20"/>
  </cols>
  <sheetData>
    <row r="1" spans="1:7" ht="52.5" customHeight="1" x14ac:dyDescent="0.3">
      <c r="A1" s="80" t="s">
        <v>115</v>
      </c>
      <c r="B1" s="80"/>
      <c r="C1" s="80"/>
      <c r="D1" s="80"/>
      <c r="E1" s="80"/>
      <c r="F1" s="80"/>
      <c r="G1" s="80"/>
    </row>
    <row r="2" spans="1:7" x14ac:dyDescent="0.25">
      <c r="B2" s="22"/>
      <c r="G2" s="23" t="s">
        <v>72</v>
      </c>
    </row>
    <row r="3" spans="1:7" s="24" customFormat="1" ht="15.75" customHeight="1" x14ac:dyDescent="0.25">
      <c r="A3" s="81" t="s">
        <v>73</v>
      </c>
      <c r="B3" s="81" t="s">
        <v>74</v>
      </c>
      <c r="C3" s="82" t="s">
        <v>75</v>
      </c>
      <c r="D3" s="82" t="s">
        <v>76</v>
      </c>
      <c r="E3" s="83" t="s">
        <v>77</v>
      </c>
      <c r="F3" s="83" t="s">
        <v>78</v>
      </c>
      <c r="G3" s="83" t="s">
        <v>79</v>
      </c>
    </row>
    <row r="4" spans="1:7" s="24" customFormat="1" x14ac:dyDescent="0.25">
      <c r="A4" s="81"/>
      <c r="B4" s="81"/>
      <c r="C4" s="82"/>
      <c r="D4" s="82"/>
      <c r="E4" s="83"/>
      <c r="F4" s="83"/>
      <c r="G4" s="83"/>
    </row>
    <row r="5" spans="1:7" s="24" customFormat="1" x14ac:dyDescent="0.25">
      <c r="A5" s="81"/>
      <c r="B5" s="81"/>
      <c r="C5" s="82"/>
      <c r="D5" s="82"/>
      <c r="E5" s="83"/>
      <c r="F5" s="83"/>
      <c r="G5" s="83"/>
    </row>
    <row r="6" spans="1:7" s="24" customFormat="1" ht="84.75" customHeight="1" x14ac:dyDescent="0.25">
      <c r="A6" s="81"/>
      <c r="B6" s="81"/>
      <c r="C6" s="82"/>
      <c r="D6" s="82"/>
      <c r="E6" s="83"/>
      <c r="F6" s="83"/>
      <c r="G6" s="83"/>
    </row>
    <row r="7" spans="1:7" s="27" customFormat="1" ht="11.25" x14ac:dyDescent="0.25">
      <c r="A7" s="25">
        <v>1</v>
      </c>
      <c r="B7" s="26">
        <v>2</v>
      </c>
      <c r="C7" s="25">
        <v>3</v>
      </c>
      <c r="D7" s="26">
        <v>4</v>
      </c>
      <c r="E7" s="26">
        <v>5</v>
      </c>
      <c r="F7" s="26">
        <v>6</v>
      </c>
      <c r="G7" s="25">
        <v>7</v>
      </c>
    </row>
    <row r="8" spans="1:7" s="24" customFormat="1" ht="47.25" x14ac:dyDescent="0.25">
      <c r="A8" s="33">
        <v>1</v>
      </c>
      <c r="B8" s="34" t="s">
        <v>8</v>
      </c>
      <c r="C8" s="33" t="s">
        <v>80</v>
      </c>
      <c r="D8" s="33" t="s">
        <v>81</v>
      </c>
      <c r="E8" s="35">
        <v>273983</v>
      </c>
      <c r="F8" s="35">
        <v>170437</v>
      </c>
      <c r="G8" s="36">
        <v>103546</v>
      </c>
    </row>
    <row r="9" spans="1:7" s="24" customFormat="1" ht="94.5" x14ac:dyDescent="0.25">
      <c r="A9" s="33">
        <v>2</v>
      </c>
      <c r="B9" s="34" t="s">
        <v>8</v>
      </c>
      <c r="C9" s="33" t="s">
        <v>30</v>
      </c>
      <c r="D9" s="33" t="s">
        <v>82</v>
      </c>
      <c r="E9" s="37">
        <v>50520.37</v>
      </c>
      <c r="F9" s="37">
        <v>36748.18</v>
      </c>
      <c r="G9" s="36">
        <v>13772.19</v>
      </c>
    </row>
    <row r="10" spans="1:7" s="24" customFormat="1" ht="47.25" x14ac:dyDescent="0.25">
      <c r="A10" s="33">
        <v>3</v>
      </c>
      <c r="B10" s="34" t="s">
        <v>5</v>
      </c>
      <c r="C10" s="33" t="s">
        <v>27</v>
      </c>
      <c r="D10" s="33" t="s">
        <v>83</v>
      </c>
      <c r="E10" s="37">
        <v>264594.69715000002</v>
      </c>
      <c r="F10" s="37">
        <v>139008.6</v>
      </c>
      <c r="G10" s="36">
        <v>125586.09715</v>
      </c>
    </row>
    <row r="11" spans="1:7" s="24" customFormat="1" ht="63" x14ac:dyDescent="0.25">
      <c r="A11" s="33">
        <v>4</v>
      </c>
      <c r="B11" s="34" t="s">
        <v>5</v>
      </c>
      <c r="C11" s="33" t="s">
        <v>84</v>
      </c>
      <c r="D11" s="33" t="s">
        <v>85</v>
      </c>
      <c r="E11" s="37">
        <v>150000</v>
      </c>
      <c r="F11" s="37">
        <v>38981</v>
      </c>
      <c r="G11" s="36">
        <v>111019</v>
      </c>
    </row>
    <row r="12" spans="1:7" s="24" customFormat="1" ht="47.25" x14ac:dyDescent="0.25">
      <c r="A12" s="33">
        <v>5</v>
      </c>
      <c r="B12" s="34" t="s">
        <v>5</v>
      </c>
      <c r="C12" s="38" t="s">
        <v>86</v>
      </c>
      <c r="D12" s="38" t="s">
        <v>87</v>
      </c>
      <c r="E12" s="39">
        <v>17217.955259999999</v>
      </c>
      <c r="F12" s="84">
        <v>55376</v>
      </c>
      <c r="G12" s="84">
        <v>57786.655059999997</v>
      </c>
    </row>
    <row r="13" spans="1:7" s="24" customFormat="1" ht="47.25" x14ac:dyDescent="0.25">
      <c r="A13" s="33">
        <v>6</v>
      </c>
      <c r="B13" s="34" t="s">
        <v>5</v>
      </c>
      <c r="C13" s="38" t="s">
        <v>88</v>
      </c>
      <c r="D13" s="38" t="s">
        <v>89</v>
      </c>
      <c r="E13" s="39">
        <v>11299.6998</v>
      </c>
      <c r="F13" s="84"/>
      <c r="G13" s="84"/>
    </row>
    <row r="14" spans="1:7" s="24" customFormat="1" ht="47.25" x14ac:dyDescent="0.25">
      <c r="A14" s="33">
        <v>7</v>
      </c>
      <c r="B14" s="34" t="s">
        <v>5</v>
      </c>
      <c r="C14" s="38" t="s">
        <v>90</v>
      </c>
      <c r="D14" s="38" t="s">
        <v>91</v>
      </c>
      <c r="E14" s="39">
        <v>84645</v>
      </c>
      <c r="F14" s="84"/>
      <c r="G14" s="84"/>
    </row>
    <row r="15" spans="1:7" s="24" customFormat="1" ht="78.75" x14ac:dyDescent="0.25">
      <c r="A15" s="33">
        <v>8</v>
      </c>
      <c r="B15" s="34" t="s">
        <v>5</v>
      </c>
      <c r="C15" s="38" t="s">
        <v>92</v>
      </c>
      <c r="D15" s="38" t="s">
        <v>93</v>
      </c>
      <c r="E15" s="39">
        <v>18747.535500000002</v>
      </c>
      <c r="F15" s="84">
        <v>74645.2</v>
      </c>
      <c r="G15" s="84">
        <v>144416.76538</v>
      </c>
    </row>
    <row r="16" spans="1:7" s="24" customFormat="1" ht="78.75" x14ac:dyDescent="0.25">
      <c r="A16" s="33">
        <v>9</v>
      </c>
      <c r="B16" s="34" t="s">
        <v>5</v>
      </c>
      <c r="C16" s="38" t="s">
        <v>94</v>
      </c>
      <c r="D16" s="38" t="s">
        <v>91</v>
      </c>
      <c r="E16" s="39">
        <v>23314.242880000002</v>
      </c>
      <c r="F16" s="84"/>
      <c r="G16" s="84"/>
    </row>
    <row r="17" spans="1:7" s="24" customFormat="1" ht="47.25" x14ac:dyDescent="0.25">
      <c r="A17" s="33">
        <v>10</v>
      </c>
      <c r="B17" s="34" t="s">
        <v>5</v>
      </c>
      <c r="C17" s="38" t="s">
        <v>95</v>
      </c>
      <c r="D17" s="38" t="s">
        <v>96</v>
      </c>
      <c r="E17" s="39">
        <v>143243.94699999999</v>
      </c>
      <c r="F17" s="84"/>
      <c r="G17" s="84"/>
    </row>
    <row r="18" spans="1:7" s="24" customFormat="1" ht="78.75" x14ac:dyDescent="0.25">
      <c r="A18" s="33">
        <v>11</v>
      </c>
      <c r="B18" s="34" t="s">
        <v>5</v>
      </c>
      <c r="C18" s="38" t="s">
        <v>97</v>
      </c>
      <c r="D18" s="38" t="s">
        <v>98</v>
      </c>
      <c r="E18" s="39">
        <v>33756.239999999998</v>
      </c>
      <c r="F18" s="84"/>
      <c r="G18" s="84"/>
    </row>
    <row r="19" spans="1:7" s="24" customFormat="1" ht="110.25" x14ac:dyDescent="0.25">
      <c r="A19" s="33">
        <v>12</v>
      </c>
      <c r="B19" s="34" t="s">
        <v>6</v>
      </c>
      <c r="C19" s="40" t="s">
        <v>99</v>
      </c>
      <c r="D19" s="41" t="s">
        <v>100</v>
      </c>
      <c r="E19" s="42">
        <f>37126328/1000</f>
        <v>37126.328000000001</v>
      </c>
      <c r="F19" s="43"/>
      <c r="G19" s="44">
        <f>E19</f>
        <v>37126.328000000001</v>
      </c>
    </row>
    <row r="20" spans="1:7" s="24" customFormat="1" ht="126" x14ac:dyDescent="0.25">
      <c r="A20" s="33">
        <v>13</v>
      </c>
      <c r="B20" s="34" t="s">
        <v>6</v>
      </c>
      <c r="C20" s="45" t="s">
        <v>101</v>
      </c>
      <c r="D20" s="46" t="s">
        <v>102</v>
      </c>
      <c r="E20" s="47">
        <f>432444.85/1000</f>
        <v>432.44484999999997</v>
      </c>
      <c r="F20" s="43"/>
      <c r="G20" s="44">
        <f>E20</f>
        <v>432.44484999999997</v>
      </c>
    </row>
    <row r="21" spans="1:7" s="24" customFormat="1" ht="94.5" x14ac:dyDescent="0.25">
      <c r="A21" s="33">
        <v>14</v>
      </c>
      <c r="B21" s="34" t="s">
        <v>6</v>
      </c>
      <c r="C21" s="45" t="s">
        <v>103</v>
      </c>
      <c r="D21" s="48" t="s">
        <v>104</v>
      </c>
      <c r="E21" s="44">
        <f>5961356.8/1000</f>
        <v>5961.3567999999996</v>
      </c>
      <c r="F21" s="44"/>
      <c r="G21" s="44">
        <f>E21</f>
        <v>5961.3567999999996</v>
      </c>
    </row>
    <row r="22" spans="1:7" x14ac:dyDescent="0.25">
      <c r="A22" s="28"/>
      <c r="B22" s="29" t="s">
        <v>4</v>
      </c>
      <c r="C22" s="28"/>
      <c r="D22" s="28"/>
      <c r="E22" s="30">
        <f>SUM(E8:E21)</f>
        <v>1114842.81724</v>
      </c>
      <c r="F22" s="30">
        <f>SUM(F8:F21)</f>
        <v>515195.98000000004</v>
      </c>
      <c r="G22" s="30">
        <f>SUM(G8:G21)</f>
        <v>599646.83723999991</v>
      </c>
    </row>
  </sheetData>
  <mergeCells count="12">
    <mergeCell ref="F12:F14"/>
    <mergeCell ref="G12:G14"/>
    <mergeCell ref="F15:F18"/>
    <mergeCell ref="G15:G18"/>
    <mergeCell ref="A1:G1"/>
    <mergeCell ref="A3:A6"/>
    <mergeCell ref="B3:B6"/>
    <mergeCell ref="C3:C6"/>
    <mergeCell ref="D3:D6"/>
    <mergeCell ref="E3:E6"/>
    <mergeCell ref="F3:F6"/>
    <mergeCell ref="G3:G6"/>
  </mergeCells>
  <pageMargins left="0.39370078740157483" right="0.19685039370078741" top="0.39370078740157483" bottom="0.19685039370078741" header="0.31496062992125984" footer="0.31496062992125984"/>
  <pageSetup paperSize="9" scale="64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Допфинансирование</vt:lpstr>
      <vt:lpstr>Контрактный перечень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Тараканов Вячеслав Юрьевич</cp:lastModifiedBy>
  <cp:lastPrinted>2017-10-24T02:20:29Z</cp:lastPrinted>
  <dcterms:created xsi:type="dcterms:W3CDTF">2013-06-03T21:57:32Z</dcterms:created>
  <dcterms:modified xsi:type="dcterms:W3CDTF">2017-10-24T02:22:51Z</dcterms:modified>
</cp:coreProperties>
</file>